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6B27B62D-6DA8-4B66-90DC-95100529EA01}"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<sst xmlns="http://schemas.openxmlformats.org/spreadsheetml/2006/main" count="187" uniqueCount="110">
  <si>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</si>
  <si>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</si>
  <si>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</si>
  <si>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</si>
  <si>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</si>
  <si>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</si>
  <si>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</si>
  <si>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</si>
  <si>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</si>
  <si>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</si>
  <si>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</si>
  <si>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</si>
  <si>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</si>
  <si>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</si>
  <si>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</si>
  <si>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</si>
  <si>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</si>
  <si>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</si>
  <si>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</si>
  <si>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</si>
  <si>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</si>
  <si>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</si>
  <si>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</si>
  <si>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</si>
  <si>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</si>
  <si>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</si>
  <si>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</si>
  <si>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</si>
  <si>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</si>
  <si>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</si>
  <si>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</si>
  <si>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</si>
  <si>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</si>
  <si>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</si>
  <si>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</si>
  <si>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</si>
  <si>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</si>
  <si>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</si>
  <si>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</si>
  <si>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</si>
  <si>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</si>
  <si>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</si>
  <si>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</si>
  <si>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</si>
  <si>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</si>
  <si>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</si>
  <si>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</si>
  <si>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</si>
  <si>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</si>
  <si>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</si>
  <si>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</si>
  <si>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</si>
  <si>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</si>
  <si>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</si>
  <si>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</si>
  <si>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</si>
  <si>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</si>
  <si>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</si>
  <si>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</si>
  <si>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</si>
  <si>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</si>
  <si>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</si>
  <si>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</si>
  <si>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</si>
  <si>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</si>
  <si>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</si>
  <si>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</si>
  <si>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</si>
  <si>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</si>
  <si>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</si>
  <si>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</si>
  <si>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</si>
  <si>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</si>
  <si>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</si>
  <si>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</si>
  <si>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</si>
  <si>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</si>
  <si>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</si>
  <si>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</si>
  <si>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</si>
  <si>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</si>
  <si>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</si>
  <si>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</si>
  <si>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</si>
  <si>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</si>
  <si>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</si>
  <si>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</si>
  <si>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</si>
  <si>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</si>
  <si>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</si>
  <si>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</si>
  <si>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</si>
  <si>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ბათუმის N5 საჯარო სკოლა</t>
  </si>
  <si>
    <t>სკოლაში წაყვანა</t>
  </si>
  <si>
    <t>ახალშენის მეურნეობა - N5 საჯარო სკოლა</t>
  </si>
  <si>
    <t>სკოლიდან წამოყვანა</t>
  </si>
  <si>
    <t>II ცვლა</t>
  </si>
  <si>
    <t>სსიპ ქალაქ ბათუმის N6 საჯარო სკოლა</t>
  </si>
  <si>
    <t>ფიროსმანის ქ. N5 – სვიშევსკის ქ. N1</t>
  </si>
  <si>
    <t>სსიპ ქალაქ ბათუმის N16 საჯარო სკოლა</t>
  </si>
  <si>
    <t>მაიაკოვსკის ქ.N3 – ბაგრატიონის ქ. N121 (N10 საჯარო სკოლა)</t>
  </si>
  <si>
    <t>სერგი მესხის ქ.N40 – ბაგრატიონის ქ. N121 (N10 საჯარო სკოლა)</t>
  </si>
  <si>
    <r>
      <t>სულაბერიძის ქ. N47</t>
    </r>
    <r>
      <rPr>
        <sz val="9"/>
        <rFont val="DejaVu Sans"/>
        <family val="2"/>
      </rPr>
      <t xml:space="preserve">  – ბაგრატიონის ქ. N121 (N10 საჯარო სკოლა)</t>
    </r>
  </si>
  <si>
    <t>სსიპ ქალაქ ბათუმის N25 საჯარო სკოლა</t>
  </si>
  <si>
    <t xml:space="preserve">თოდოგაურის დასახლება N89 - ბათუმის N31 დაწყებითი სკოლა - თოდოგაურის დასახლება N88 - ბათუმის N31 დაწყებითი სკოლა - ბათუმის N25 საჯარო სკოლა </t>
  </si>
  <si>
    <t>სსიპ ქალაქ ბათუმის N28 საჯარო სკოლა</t>
  </si>
  <si>
    <t>თევდორე მღვდლის N29 - ბათუმის N28 საჯარო სკოლა</t>
  </si>
  <si>
    <t>1 სსსმ მოსწავლე (გადაადგილება უჭირს)</t>
  </si>
  <si>
    <t>სსიპ ქალაქ ბათუმის N30 საჯარო სკოლა</t>
  </si>
  <si>
    <t>აფსაროსის გზატკეცილი, II შესახვევი N38 - ბათუმის N30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</si>
</sst>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8"/>
      <name val="DejaVu Sans"/>
      <family val="2"/>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20" fontId="16"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20" fontId="16" fillId="3" borderId="6" xfId="0" applyNumberFormat="1" applyFont="1" applyFill="1" applyBorder="1" applyAlignment="1">
      <alignment horizontal="center" vertical="center" wrapText="1"/>
    </xf>
    <xf numFmtId="20" fontId="8" fillId="3" borderId="6" xfId="0" applyNumberFormat="1" applyFont="1" applyFill="1" applyBorder="1" applyAlignment="1">
      <alignment horizontal="center" vertical="center" wrapText="1"/>
    </xf>
    <xf numFmtId="0" fontId="8" fillId="3" borderId="6" xfId="0" applyFont="1" applyFill="1" applyBorder="1" applyAlignment="1" applyProtection="1">
      <alignment horizontal="center" vertical="center" wrapText="1"/>
      <protection locked="0"/>
    </xf>
    <xf numFmtId="2" fontId="8" fillId="3" borderId="6" xfId="0" applyNumberFormat="1" applyFont="1" applyFill="1" applyBorder="1" applyAlignment="1" applyProtection="1">
      <alignment horizontal="center" vertical="center" wrapText="1"/>
      <protection locked="0"/>
    </xf>
    <xf numFmtId="0" fontId="4" fillId="3" borderId="7"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20" fontId="8" fillId="3" borderId="8" xfId="0"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2" name="TextBox 3521">
          <a:extLst>
            <a:ext uri="{FF2B5EF4-FFF2-40B4-BE49-F238E27FC236}">
              <a16:creationId xmlns:a16="http://schemas.microsoft.com/office/drawing/2014/main" id="{0881F206-9CD0-4B0F-95F8-B97E3A1DE0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3" name="TextBox 3522">
          <a:extLst>
            <a:ext uri="{FF2B5EF4-FFF2-40B4-BE49-F238E27FC236}">
              <a16:creationId xmlns:a16="http://schemas.microsoft.com/office/drawing/2014/main" id="{7BD80E62-8DC6-4401-98AF-40B7680C04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4" name="TextBox 3523">
          <a:extLst>
            <a:ext uri="{FF2B5EF4-FFF2-40B4-BE49-F238E27FC236}">
              <a16:creationId xmlns:a16="http://schemas.microsoft.com/office/drawing/2014/main" id="{684C2296-1B37-4F6F-8E04-15877DC573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5" name="TextBox 3524">
          <a:extLst>
            <a:ext uri="{FF2B5EF4-FFF2-40B4-BE49-F238E27FC236}">
              <a16:creationId xmlns:a16="http://schemas.microsoft.com/office/drawing/2014/main" id="{3C211A00-82E6-4FA9-AD35-FD1FB2FCEA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6" name="TextBox 3525">
          <a:extLst>
            <a:ext uri="{FF2B5EF4-FFF2-40B4-BE49-F238E27FC236}">
              <a16:creationId xmlns:a16="http://schemas.microsoft.com/office/drawing/2014/main" id="{F7ABB566-F118-4F8B-BCC9-A4F8929A44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7" name="TextBox 3526">
          <a:extLst>
            <a:ext uri="{FF2B5EF4-FFF2-40B4-BE49-F238E27FC236}">
              <a16:creationId xmlns:a16="http://schemas.microsoft.com/office/drawing/2014/main" id="{E624481F-2A69-4174-84B1-28A806F92B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8" name="TextBox 3527">
          <a:extLst>
            <a:ext uri="{FF2B5EF4-FFF2-40B4-BE49-F238E27FC236}">
              <a16:creationId xmlns:a16="http://schemas.microsoft.com/office/drawing/2014/main" id="{B939FF35-D2AE-4D5B-8D58-96C39942CB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9" name="TextBox 3528">
          <a:extLst>
            <a:ext uri="{FF2B5EF4-FFF2-40B4-BE49-F238E27FC236}">
              <a16:creationId xmlns:a16="http://schemas.microsoft.com/office/drawing/2014/main" id="{242E7847-B09D-40BA-A668-3A43163383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0" name="TextBox 3529">
          <a:extLst>
            <a:ext uri="{FF2B5EF4-FFF2-40B4-BE49-F238E27FC236}">
              <a16:creationId xmlns:a16="http://schemas.microsoft.com/office/drawing/2014/main" id="{2A8AB7CF-F6A7-4342-A23B-8DAAEB98F1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1" name="TextBox 3530">
          <a:extLst>
            <a:ext uri="{FF2B5EF4-FFF2-40B4-BE49-F238E27FC236}">
              <a16:creationId xmlns:a16="http://schemas.microsoft.com/office/drawing/2014/main" id="{993A9296-EFBC-4B71-865F-222E58EA3B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2" name="TextBox 3531">
          <a:extLst>
            <a:ext uri="{FF2B5EF4-FFF2-40B4-BE49-F238E27FC236}">
              <a16:creationId xmlns:a16="http://schemas.microsoft.com/office/drawing/2014/main" id="{DC2507FF-C497-4D9F-8E76-B82C5385FC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3" name="TextBox 3532">
          <a:extLst>
            <a:ext uri="{FF2B5EF4-FFF2-40B4-BE49-F238E27FC236}">
              <a16:creationId xmlns:a16="http://schemas.microsoft.com/office/drawing/2014/main" id="{8D8449A0-77A8-4710-8CC3-24D763D13C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4" name="TextBox 3533">
          <a:extLst>
            <a:ext uri="{FF2B5EF4-FFF2-40B4-BE49-F238E27FC236}">
              <a16:creationId xmlns:a16="http://schemas.microsoft.com/office/drawing/2014/main" id="{6D7B3C8B-785F-4893-AA3A-882ABF11C3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5" name="TextBox 3534">
          <a:extLst>
            <a:ext uri="{FF2B5EF4-FFF2-40B4-BE49-F238E27FC236}">
              <a16:creationId xmlns:a16="http://schemas.microsoft.com/office/drawing/2014/main" id="{BCB955C9-5331-4BB5-AA40-9794B02CAF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6" name="TextBox 3535">
          <a:extLst>
            <a:ext uri="{FF2B5EF4-FFF2-40B4-BE49-F238E27FC236}">
              <a16:creationId xmlns:a16="http://schemas.microsoft.com/office/drawing/2014/main" id="{260DB8D8-4855-4782-8EF1-138F75F3FE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7" name="TextBox 3536">
          <a:extLst>
            <a:ext uri="{FF2B5EF4-FFF2-40B4-BE49-F238E27FC236}">
              <a16:creationId xmlns:a16="http://schemas.microsoft.com/office/drawing/2014/main" id="{73BF513C-D194-47BD-8102-60D70C14F4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8" name="TextBox 3537">
          <a:extLst>
            <a:ext uri="{FF2B5EF4-FFF2-40B4-BE49-F238E27FC236}">
              <a16:creationId xmlns:a16="http://schemas.microsoft.com/office/drawing/2014/main" id="{4485EB99-DB2A-4BEF-8296-8FC5036107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9" name="TextBox 3538">
          <a:extLst>
            <a:ext uri="{FF2B5EF4-FFF2-40B4-BE49-F238E27FC236}">
              <a16:creationId xmlns:a16="http://schemas.microsoft.com/office/drawing/2014/main" id="{61C9724B-415F-48A6-B4C5-5C7752A22D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0" name="TextBox 3539">
          <a:extLst>
            <a:ext uri="{FF2B5EF4-FFF2-40B4-BE49-F238E27FC236}">
              <a16:creationId xmlns:a16="http://schemas.microsoft.com/office/drawing/2014/main" id="{43CB000C-2AB7-453B-9104-B4A5D3B9B2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1" name="TextBox 3540">
          <a:extLst>
            <a:ext uri="{FF2B5EF4-FFF2-40B4-BE49-F238E27FC236}">
              <a16:creationId xmlns:a16="http://schemas.microsoft.com/office/drawing/2014/main" id="{467D4E83-FDA2-433B-90D6-95FAEE96D7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2" name="TextBox 3541">
          <a:extLst>
            <a:ext uri="{FF2B5EF4-FFF2-40B4-BE49-F238E27FC236}">
              <a16:creationId xmlns:a16="http://schemas.microsoft.com/office/drawing/2014/main" id="{EA8CABA7-AF4B-4E3B-9509-6DD2C0841A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3" name="TextBox 3542">
          <a:extLst>
            <a:ext uri="{FF2B5EF4-FFF2-40B4-BE49-F238E27FC236}">
              <a16:creationId xmlns:a16="http://schemas.microsoft.com/office/drawing/2014/main" id="{9EAC4125-06D0-464C-8B77-A616E86A19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4" name="TextBox 3543">
          <a:extLst>
            <a:ext uri="{FF2B5EF4-FFF2-40B4-BE49-F238E27FC236}">
              <a16:creationId xmlns:a16="http://schemas.microsoft.com/office/drawing/2014/main" id="{389F3E92-3427-4629-8859-08846DB152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5" name="TextBox 3544">
          <a:extLst>
            <a:ext uri="{FF2B5EF4-FFF2-40B4-BE49-F238E27FC236}">
              <a16:creationId xmlns:a16="http://schemas.microsoft.com/office/drawing/2014/main" id="{4098B3CA-5AA6-46F5-BA3A-6DD4012BCC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6" name="TextBox 3545">
          <a:extLst>
            <a:ext uri="{FF2B5EF4-FFF2-40B4-BE49-F238E27FC236}">
              <a16:creationId xmlns:a16="http://schemas.microsoft.com/office/drawing/2014/main" id="{CD61F1D8-C06D-4158-9783-EA4D6C5FD1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7" name="TextBox 3546">
          <a:extLst>
            <a:ext uri="{FF2B5EF4-FFF2-40B4-BE49-F238E27FC236}">
              <a16:creationId xmlns:a16="http://schemas.microsoft.com/office/drawing/2014/main" id="{B4733D73-5AB3-4B71-8682-ED069351E9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8" name="TextBox 3547">
          <a:extLst>
            <a:ext uri="{FF2B5EF4-FFF2-40B4-BE49-F238E27FC236}">
              <a16:creationId xmlns:a16="http://schemas.microsoft.com/office/drawing/2014/main" id="{812EB823-1135-402A-BF5A-788DD5B315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9" name="TextBox 3548">
          <a:extLst>
            <a:ext uri="{FF2B5EF4-FFF2-40B4-BE49-F238E27FC236}">
              <a16:creationId xmlns:a16="http://schemas.microsoft.com/office/drawing/2014/main" id="{515C8459-22D6-49DC-9056-4223F37801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0" name="TextBox 3549">
          <a:extLst>
            <a:ext uri="{FF2B5EF4-FFF2-40B4-BE49-F238E27FC236}">
              <a16:creationId xmlns:a16="http://schemas.microsoft.com/office/drawing/2014/main" id="{68E3E04B-140E-4473-9886-9495DF7911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1" name="TextBox 3550">
          <a:extLst>
            <a:ext uri="{FF2B5EF4-FFF2-40B4-BE49-F238E27FC236}">
              <a16:creationId xmlns:a16="http://schemas.microsoft.com/office/drawing/2014/main" id="{9170272A-FAF7-4734-8B00-29CC400694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2" name="TextBox 3551">
          <a:extLst>
            <a:ext uri="{FF2B5EF4-FFF2-40B4-BE49-F238E27FC236}">
              <a16:creationId xmlns:a16="http://schemas.microsoft.com/office/drawing/2014/main" id="{430C93BA-1F3E-45D8-82F6-FF4FF4810B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3" name="TextBox 3552">
          <a:extLst>
            <a:ext uri="{FF2B5EF4-FFF2-40B4-BE49-F238E27FC236}">
              <a16:creationId xmlns:a16="http://schemas.microsoft.com/office/drawing/2014/main" id="{0107408F-D5F5-453E-9A61-CA6B79BCBD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4" name="TextBox 3553">
          <a:extLst>
            <a:ext uri="{FF2B5EF4-FFF2-40B4-BE49-F238E27FC236}">
              <a16:creationId xmlns:a16="http://schemas.microsoft.com/office/drawing/2014/main" id="{430145E4-77F0-4263-BB62-00CAA34592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5" name="TextBox 3554">
          <a:extLst>
            <a:ext uri="{FF2B5EF4-FFF2-40B4-BE49-F238E27FC236}">
              <a16:creationId xmlns:a16="http://schemas.microsoft.com/office/drawing/2014/main" id="{68497C66-8376-48D3-AC97-75F9DEDA54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6" name="TextBox 3555">
          <a:extLst>
            <a:ext uri="{FF2B5EF4-FFF2-40B4-BE49-F238E27FC236}">
              <a16:creationId xmlns:a16="http://schemas.microsoft.com/office/drawing/2014/main" id="{FE5C8254-D58C-41E5-9C4E-1EBDFA3538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7" name="TextBox 3556">
          <a:extLst>
            <a:ext uri="{FF2B5EF4-FFF2-40B4-BE49-F238E27FC236}">
              <a16:creationId xmlns:a16="http://schemas.microsoft.com/office/drawing/2014/main" id="{45630CE7-1ABB-446A-B6B1-12A7E4EAE0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8" name="TextBox 3557">
          <a:extLst>
            <a:ext uri="{FF2B5EF4-FFF2-40B4-BE49-F238E27FC236}">
              <a16:creationId xmlns:a16="http://schemas.microsoft.com/office/drawing/2014/main" id="{E354AAB5-968C-43FC-8EC7-D9C2DDEB4D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9" name="TextBox 3558">
          <a:extLst>
            <a:ext uri="{FF2B5EF4-FFF2-40B4-BE49-F238E27FC236}">
              <a16:creationId xmlns:a16="http://schemas.microsoft.com/office/drawing/2014/main" id="{1CA985BB-CC80-4567-986A-7378B28944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0" name="TextBox 3559">
          <a:extLst>
            <a:ext uri="{FF2B5EF4-FFF2-40B4-BE49-F238E27FC236}">
              <a16:creationId xmlns:a16="http://schemas.microsoft.com/office/drawing/2014/main" id="{A863F4F0-CCC1-4977-B52A-C5221304FA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1" name="TextBox 3560">
          <a:extLst>
            <a:ext uri="{FF2B5EF4-FFF2-40B4-BE49-F238E27FC236}">
              <a16:creationId xmlns:a16="http://schemas.microsoft.com/office/drawing/2014/main" id="{F50C35BA-D6D1-49E3-A2AE-338FFB3317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2" name="TextBox 3561">
          <a:extLst>
            <a:ext uri="{FF2B5EF4-FFF2-40B4-BE49-F238E27FC236}">
              <a16:creationId xmlns:a16="http://schemas.microsoft.com/office/drawing/2014/main" id="{7FD15C78-A26C-4BB8-87FB-1D66FF7DB0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3" name="TextBox 3562">
          <a:extLst>
            <a:ext uri="{FF2B5EF4-FFF2-40B4-BE49-F238E27FC236}">
              <a16:creationId xmlns:a16="http://schemas.microsoft.com/office/drawing/2014/main" id="{ACC6A1AE-5A4D-409A-A20C-4C6A7F2D2E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4" name="TextBox 3563">
          <a:extLst>
            <a:ext uri="{FF2B5EF4-FFF2-40B4-BE49-F238E27FC236}">
              <a16:creationId xmlns:a16="http://schemas.microsoft.com/office/drawing/2014/main" id="{02B05E65-CA7B-40B0-ACFF-3109FB044C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5" name="TextBox 3564">
          <a:extLst>
            <a:ext uri="{FF2B5EF4-FFF2-40B4-BE49-F238E27FC236}">
              <a16:creationId xmlns:a16="http://schemas.microsoft.com/office/drawing/2014/main" id="{FF6B3C23-AE72-421E-ABF9-FE9E656B86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6" name="TextBox 3565">
          <a:extLst>
            <a:ext uri="{FF2B5EF4-FFF2-40B4-BE49-F238E27FC236}">
              <a16:creationId xmlns:a16="http://schemas.microsoft.com/office/drawing/2014/main" id="{C66DBF9D-CED1-4687-90E5-D60A6CD688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7" name="TextBox 3566">
          <a:extLst>
            <a:ext uri="{FF2B5EF4-FFF2-40B4-BE49-F238E27FC236}">
              <a16:creationId xmlns:a16="http://schemas.microsoft.com/office/drawing/2014/main" id="{1D6ABD84-3EE2-4A64-B1D3-435297FF69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8" name="TextBox 3567">
          <a:extLst>
            <a:ext uri="{FF2B5EF4-FFF2-40B4-BE49-F238E27FC236}">
              <a16:creationId xmlns:a16="http://schemas.microsoft.com/office/drawing/2014/main" id="{8CF69FFD-A890-4DA4-A5A9-446FFCE9A2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9" name="TextBox 3568">
          <a:extLst>
            <a:ext uri="{FF2B5EF4-FFF2-40B4-BE49-F238E27FC236}">
              <a16:creationId xmlns:a16="http://schemas.microsoft.com/office/drawing/2014/main" id="{38F05253-D3A4-4CC2-B8E1-228DF59735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0" name="TextBox 3569">
          <a:extLst>
            <a:ext uri="{FF2B5EF4-FFF2-40B4-BE49-F238E27FC236}">
              <a16:creationId xmlns:a16="http://schemas.microsoft.com/office/drawing/2014/main" id="{EE190B53-63FA-4252-9924-4517C0092F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1" name="TextBox 3570">
          <a:extLst>
            <a:ext uri="{FF2B5EF4-FFF2-40B4-BE49-F238E27FC236}">
              <a16:creationId xmlns:a16="http://schemas.microsoft.com/office/drawing/2014/main" id="{6B85A103-C1A5-44F4-8733-D495864B0B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2" name="TextBox 3571">
          <a:extLst>
            <a:ext uri="{FF2B5EF4-FFF2-40B4-BE49-F238E27FC236}">
              <a16:creationId xmlns:a16="http://schemas.microsoft.com/office/drawing/2014/main" id="{39DE734A-2B8C-48C8-888C-CF9051DCD4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3" name="TextBox 3572">
          <a:extLst>
            <a:ext uri="{FF2B5EF4-FFF2-40B4-BE49-F238E27FC236}">
              <a16:creationId xmlns:a16="http://schemas.microsoft.com/office/drawing/2014/main" id="{897594D8-DD0E-4E08-A242-C133F97254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4" name="TextBox 3573">
          <a:extLst>
            <a:ext uri="{FF2B5EF4-FFF2-40B4-BE49-F238E27FC236}">
              <a16:creationId xmlns:a16="http://schemas.microsoft.com/office/drawing/2014/main" id="{48A710AA-80D0-44D0-8A79-63A9963B15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5" name="TextBox 3574">
          <a:extLst>
            <a:ext uri="{FF2B5EF4-FFF2-40B4-BE49-F238E27FC236}">
              <a16:creationId xmlns:a16="http://schemas.microsoft.com/office/drawing/2014/main" id="{020CDD84-D91A-4C61-B098-A39F64FCE6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6" name="TextBox 3575">
          <a:extLst>
            <a:ext uri="{FF2B5EF4-FFF2-40B4-BE49-F238E27FC236}">
              <a16:creationId xmlns:a16="http://schemas.microsoft.com/office/drawing/2014/main" id="{37ABA3E7-7CAE-45D0-9D7A-DB12AEB321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7" name="TextBox 3576">
          <a:extLst>
            <a:ext uri="{FF2B5EF4-FFF2-40B4-BE49-F238E27FC236}">
              <a16:creationId xmlns:a16="http://schemas.microsoft.com/office/drawing/2014/main" id="{7B6D2864-BA06-4BD9-A7A8-2BC258B5F5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8" name="TextBox 3577">
          <a:extLst>
            <a:ext uri="{FF2B5EF4-FFF2-40B4-BE49-F238E27FC236}">
              <a16:creationId xmlns:a16="http://schemas.microsoft.com/office/drawing/2014/main" id="{98682EDE-3E7A-4E9F-9B12-775EF44EAD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9" name="TextBox 3578">
          <a:extLst>
            <a:ext uri="{FF2B5EF4-FFF2-40B4-BE49-F238E27FC236}">
              <a16:creationId xmlns:a16="http://schemas.microsoft.com/office/drawing/2014/main" id="{43111370-5513-471D-975C-A03FA84942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0" name="TextBox 3579">
          <a:extLst>
            <a:ext uri="{FF2B5EF4-FFF2-40B4-BE49-F238E27FC236}">
              <a16:creationId xmlns:a16="http://schemas.microsoft.com/office/drawing/2014/main" id="{30930D2D-0C0E-45DE-BAB0-DA076E52E7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1" name="TextBox 3580">
          <a:extLst>
            <a:ext uri="{FF2B5EF4-FFF2-40B4-BE49-F238E27FC236}">
              <a16:creationId xmlns:a16="http://schemas.microsoft.com/office/drawing/2014/main" id="{D07335D8-7739-48B7-9CE2-2A9C5F3669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2" name="TextBox 3581">
          <a:extLst>
            <a:ext uri="{FF2B5EF4-FFF2-40B4-BE49-F238E27FC236}">
              <a16:creationId xmlns:a16="http://schemas.microsoft.com/office/drawing/2014/main" id="{8E0C8F78-350E-45A8-8D83-C654BEB75B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3" name="TextBox 3582">
          <a:extLst>
            <a:ext uri="{FF2B5EF4-FFF2-40B4-BE49-F238E27FC236}">
              <a16:creationId xmlns:a16="http://schemas.microsoft.com/office/drawing/2014/main" id="{CB08C71D-CA83-4472-AC0E-D81F7609D3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4" name="TextBox 3583">
          <a:extLst>
            <a:ext uri="{FF2B5EF4-FFF2-40B4-BE49-F238E27FC236}">
              <a16:creationId xmlns:a16="http://schemas.microsoft.com/office/drawing/2014/main" id="{85CA1347-3BC7-46A8-9D48-8EA1BF143C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5" name="TextBox 3584">
          <a:extLst>
            <a:ext uri="{FF2B5EF4-FFF2-40B4-BE49-F238E27FC236}">
              <a16:creationId xmlns:a16="http://schemas.microsoft.com/office/drawing/2014/main" id="{FCFD8628-8B32-4741-915C-CE2B8A002D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6" name="TextBox 3585">
          <a:extLst>
            <a:ext uri="{FF2B5EF4-FFF2-40B4-BE49-F238E27FC236}">
              <a16:creationId xmlns:a16="http://schemas.microsoft.com/office/drawing/2014/main" id="{19FA6E3E-4D3C-48CF-9252-A1CF1015C6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7" name="TextBox 3586">
          <a:extLst>
            <a:ext uri="{FF2B5EF4-FFF2-40B4-BE49-F238E27FC236}">
              <a16:creationId xmlns:a16="http://schemas.microsoft.com/office/drawing/2014/main" id="{65DE884C-31B4-4923-A296-7C8E4A48C3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8" name="TextBox 3587">
          <a:extLst>
            <a:ext uri="{FF2B5EF4-FFF2-40B4-BE49-F238E27FC236}">
              <a16:creationId xmlns:a16="http://schemas.microsoft.com/office/drawing/2014/main" id="{C4CD3354-EAEF-4B4A-87EC-8CE5E7B313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9" name="TextBox 3588">
          <a:extLst>
            <a:ext uri="{FF2B5EF4-FFF2-40B4-BE49-F238E27FC236}">
              <a16:creationId xmlns:a16="http://schemas.microsoft.com/office/drawing/2014/main" id="{FEF8F589-4887-4694-B9D7-762E6BA7B1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0" name="TextBox 3589">
          <a:extLst>
            <a:ext uri="{FF2B5EF4-FFF2-40B4-BE49-F238E27FC236}">
              <a16:creationId xmlns:a16="http://schemas.microsoft.com/office/drawing/2014/main" id="{6A519762-A4C2-44EC-92B8-62109BC0F1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1" name="TextBox 3590">
          <a:extLst>
            <a:ext uri="{FF2B5EF4-FFF2-40B4-BE49-F238E27FC236}">
              <a16:creationId xmlns:a16="http://schemas.microsoft.com/office/drawing/2014/main" id="{1C929C00-75B9-47F1-8A17-F9D1EB3657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2" name="TextBox 3591">
          <a:extLst>
            <a:ext uri="{FF2B5EF4-FFF2-40B4-BE49-F238E27FC236}">
              <a16:creationId xmlns:a16="http://schemas.microsoft.com/office/drawing/2014/main" id="{79AFD52B-0F7D-46CC-A759-A053183DE7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3" name="TextBox 3592">
          <a:extLst>
            <a:ext uri="{FF2B5EF4-FFF2-40B4-BE49-F238E27FC236}">
              <a16:creationId xmlns:a16="http://schemas.microsoft.com/office/drawing/2014/main" id="{3209B333-5598-400C-924F-77EFE8CA51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4" name="TextBox 3593">
          <a:extLst>
            <a:ext uri="{FF2B5EF4-FFF2-40B4-BE49-F238E27FC236}">
              <a16:creationId xmlns:a16="http://schemas.microsoft.com/office/drawing/2014/main" id="{EE6F7844-6503-405E-9480-D8D47911E8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5" name="TextBox 3594">
          <a:extLst>
            <a:ext uri="{FF2B5EF4-FFF2-40B4-BE49-F238E27FC236}">
              <a16:creationId xmlns:a16="http://schemas.microsoft.com/office/drawing/2014/main" id="{C189D907-BFBE-4389-BEEB-4F8A88BF3F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6" name="TextBox 3595">
          <a:extLst>
            <a:ext uri="{FF2B5EF4-FFF2-40B4-BE49-F238E27FC236}">
              <a16:creationId xmlns:a16="http://schemas.microsoft.com/office/drawing/2014/main" id="{9B2915CB-00A3-45C0-BF9E-84917BA484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7" name="TextBox 3596">
          <a:extLst>
            <a:ext uri="{FF2B5EF4-FFF2-40B4-BE49-F238E27FC236}">
              <a16:creationId xmlns:a16="http://schemas.microsoft.com/office/drawing/2014/main" id="{2AE18117-FE84-46AE-9DA2-E9F6F26765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8" name="TextBox 3597">
          <a:extLst>
            <a:ext uri="{FF2B5EF4-FFF2-40B4-BE49-F238E27FC236}">
              <a16:creationId xmlns:a16="http://schemas.microsoft.com/office/drawing/2014/main" id="{A37378D0-CB5E-429F-803D-8BF5715222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9" name="TextBox 3598">
          <a:extLst>
            <a:ext uri="{FF2B5EF4-FFF2-40B4-BE49-F238E27FC236}">
              <a16:creationId xmlns:a16="http://schemas.microsoft.com/office/drawing/2014/main" id="{CFF5AD44-49E8-4AE7-BE01-4FD56CE903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0" name="TextBox 3599">
          <a:extLst>
            <a:ext uri="{FF2B5EF4-FFF2-40B4-BE49-F238E27FC236}">
              <a16:creationId xmlns:a16="http://schemas.microsoft.com/office/drawing/2014/main" id="{291B172D-5665-4F28-9A61-B87060895C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1" name="TextBox 3600">
          <a:extLst>
            <a:ext uri="{FF2B5EF4-FFF2-40B4-BE49-F238E27FC236}">
              <a16:creationId xmlns:a16="http://schemas.microsoft.com/office/drawing/2014/main" id="{E0625B9F-640E-417B-B40D-BC9E6554D8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2" name="TextBox 3601">
          <a:extLst>
            <a:ext uri="{FF2B5EF4-FFF2-40B4-BE49-F238E27FC236}">
              <a16:creationId xmlns:a16="http://schemas.microsoft.com/office/drawing/2014/main" id="{C9C04FE0-BA1C-4999-928E-83A4596BD9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3" name="TextBox 3602">
          <a:extLst>
            <a:ext uri="{FF2B5EF4-FFF2-40B4-BE49-F238E27FC236}">
              <a16:creationId xmlns:a16="http://schemas.microsoft.com/office/drawing/2014/main" id="{FE8520E3-FB67-400F-9A5D-C0D1A7B4FE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4" name="TextBox 3603">
          <a:extLst>
            <a:ext uri="{FF2B5EF4-FFF2-40B4-BE49-F238E27FC236}">
              <a16:creationId xmlns:a16="http://schemas.microsoft.com/office/drawing/2014/main" id="{26416D47-6086-4C99-B3EE-F56C0C7825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5" name="TextBox 3604">
          <a:extLst>
            <a:ext uri="{FF2B5EF4-FFF2-40B4-BE49-F238E27FC236}">
              <a16:creationId xmlns:a16="http://schemas.microsoft.com/office/drawing/2014/main" id="{F1F92308-0DB0-4461-A8D7-8AD83E627A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6" name="TextBox 3605">
          <a:extLst>
            <a:ext uri="{FF2B5EF4-FFF2-40B4-BE49-F238E27FC236}">
              <a16:creationId xmlns:a16="http://schemas.microsoft.com/office/drawing/2014/main" id="{6F5A81A6-CD22-4277-982B-47869BE28E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7" name="TextBox 3606">
          <a:extLst>
            <a:ext uri="{FF2B5EF4-FFF2-40B4-BE49-F238E27FC236}">
              <a16:creationId xmlns:a16="http://schemas.microsoft.com/office/drawing/2014/main" id="{646DBEA3-EB7F-4746-8349-2911F6AA13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8" name="TextBox 3607">
          <a:extLst>
            <a:ext uri="{FF2B5EF4-FFF2-40B4-BE49-F238E27FC236}">
              <a16:creationId xmlns:a16="http://schemas.microsoft.com/office/drawing/2014/main" id="{48932A44-9DB6-48FA-AA50-43D6E4E626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9" name="TextBox 3608">
          <a:extLst>
            <a:ext uri="{FF2B5EF4-FFF2-40B4-BE49-F238E27FC236}">
              <a16:creationId xmlns:a16="http://schemas.microsoft.com/office/drawing/2014/main" id="{5986AD71-3CA2-4938-B6BF-0890F1F793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0" name="TextBox 3609">
          <a:extLst>
            <a:ext uri="{FF2B5EF4-FFF2-40B4-BE49-F238E27FC236}">
              <a16:creationId xmlns:a16="http://schemas.microsoft.com/office/drawing/2014/main" id="{5D550416-C1A5-470D-AF3E-B214530246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1" name="TextBox 3610">
          <a:extLst>
            <a:ext uri="{FF2B5EF4-FFF2-40B4-BE49-F238E27FC236}">
              <a16:creationId xmlns:a16="http://schemas.microsoft.com/office/drawing/2014/main" id="{F0E90F5D-8F8F-4D08-A8AF-F166ED1A8C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2" name="TextBox 3611">
          <a:extLst>
            <a:ext uri="{FF2B5EF4-FFF2-40B4-BE49-F238E27FC236}">
              <a16:creationId xmlns:a16="http://schemas.microsoft.com/office/drawing/2014/main" id="{C412DAF3-3B9D-4248-9CE7-DC79D92E38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3" name="TextBox 3612">
          <a:extLst>
            <a:ext uri="{FF2B5EF4-FFF2-40B4-BE49-F238E27FC236}">
              <a16:creationId xmlns:a16="http://schemas.microsoft.com/office/drawing/2014/main" id="{6CE80EE6-3715-4094-A1B9-DAA3E73A7B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4" name="TextBox 3613">
          <a:extLst>
            <a:ext uri="{FF2B5EF4-FFF2-40B4-BE49-F238E27FC236}">
              <a16:creationId xmlns:a16="http://schemas.microsoft.com/office/drawing/2014/main" id="{E3E1AB1C-74BE-4B1E-AB65-9D79F0AC43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5" name="TextBox 3614">
          <a:extLst>
            <a:ext uri="{FF2B5EF4-FFF2-40B4-BE49-F238E27FC236}">
              <a16:creationId xmlns:a16="http://schemas.microsoft.com/office/drawing/2014/main" id="{48C2A90B-9258-4BF2-86A5-72013B0AD9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6" name="TextBox 3615">
          <a:extLst>
            <a:ext uri="{FF2B5EF4-FFF2-40B4-BE49-F238E27FC236}">
              <a16:creationId xmlns:a16="http://schemas.microsoft.com/office/drawing/2014/main" id="{907D6955-69EE-4E17-A01D-123FCF887E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7" name="TextBox 3616">
          <a:extLst>
            <a:ext uri="{FF2B5EF4-FFF2-40B4-BE49-F238E27FC236}">
              <a16:creationId xmlns:a16="http://schemas.microsoft.com/office/drawing/2014/main" id="{345C8BA0-6C91-4879-99BA-6B18B469C6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8" name="TextBox 3617">
          <a:extLst>
            <a:ext uri="{FF2B5EF4-FFF2-40B4-BE49-F238E27FC236}">
              <a16:creationId xmlns:a16="http://schemas.microsoft.com/office/drawing/2014/main" id="{6FC13525-E3E0-4DB6-9D60-65ABD2A3DB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9" name="TextBox 3618">
          <a:extLst>
            <a:ext uri="{FF2B5EF4-FFF2-40B4-BE49-F238E27FC236}">
              <a16:creationId xmlns:a16="http://schemas.microsoft.com/office/drawing/2014/main" id="{553DCEAD-DA10-4730-8D49-52D842EBB5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0" name="TextBox 3619">
          <a:extLst>
            <a:ext uri="{FF2B5EF4-FFF2-40B4-BE49-F238E27FC236}">
              <a16:creationId xmlns:a16="http://schemas.microsoft.com/office/drawing/2014/main" id="{09B652A4-E1D3-493B-B720-14304F097F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1" name="TextBox 3620">
          <a:extLst>
            <a:ext uri="{FF2B5EF4-FFF2-40B4-BE49-F238E27FC236}">
              <a16:creationId xmlns:a16="http://schemas.microsoft.com/office/drawing/2014/main" id="{45E89F55-140D-4B9E-9307-4675E37248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2" name="TextBox 3621">
          <a:extLst>
            <a:ext uri="{FF2B5EF4-FFF2-40B4-BE49-F238E27FC236}">
              <a16:creationId xmlns:a16="http://schemas.microsoft.com/office/drawing/2014/main" id="{6362D6DC-5D0B-4594-AC40-6914A83C65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3" name="TextBox 3622">
          <a:extLst>
            <a:ext uri="{FF2B5EF4-FFF2-40B4-BE49-F238E27FC236}">
              <a16:creationId xmlns:a16="http://schemas.microsoft.com/office/drawing/2014/main" id="{2DE92642-3094-4CA9-A606-3B148637F9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4" name="TextBox 3623">
          <a:extLst>
            <a:ext uri="{FF2B5EF4-FFF2-40B4-BE49-F238E27FC236}">
              <a16:creationId xmlns:a16="http://schemas.microsoft.com/office/drawing/2014/main" id="{7A5E7F4A-8FC6-4D8C-B570-1D38E07711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5" name="TextBox 3624">
          <a:extLst>
            <a:ext uri="{FF2B5EF4-FFF2-40B4-BE49-F238E27FC236}">
              <a16:creationId xmlns:a16="http://schemas.microsoft.com/office/drawing/2014/main" id="{E0DACD22-9CFB-4E6B-90B9-175F257C87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6" name="TextBox 3625">
          <a:extLst>
            <a:ext uri="{FF2B5EF4-FFF2-40B4-BE49-F238E27FC236}">
              <a16:creationId xmlns:a16="http://schemas.microsoft.com/office/drawing/2014/main" id="{2A3E2922-9DD8-45C4-9601-71CD18B635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7" name="TextBox 3626">
          <a:extLst>
            <a:ext uri="{FF2B5EF4-FFF2-40B4-BE49-F238E27FC236}">
              <a16:creationId xmlns:a16="http://schemas.microsoft.com/office/drawing/2014/main" id="{D22C15A5-69EF-4D8E-8CAF-FD7D245A02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8" name="TextBox 3627">
          <a:extLst>
            <a:ext uri="{FF2B5EF4-FFF2-40B4-BE49-F238E27FC236}">
              <a16:creationId xmlns:a16="http://schemas.microsoft.com/office/drawing/2014/main" id="{E3DAC91F-01D2-442D-8EF9-4346C686BD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9" name="TextBox 3628">
          <a:extLst>
            <a:ext uri="{FF2B5EF4-FFF2-40B4-BE49-F238E27FC236}">
              <a16:creationId xmlns:a16="http://schemas.microsoft.com/office/drawing/2014/main" id="{61FDA549-99D8-4A76-A151-B72498AE5B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0" name="TextBox 3629">
          <a:extLst>
            <a:ext uri="{FF2B5EF4-FFF2-40B4-BE49-F238E27FC236}">
              <a16:creationId xmlns:a16="http://schemas.microsoft.com/office/drawing/2014/main" id="{8D6A3CEB-0859-4CD7-BBCD-70545ABF68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1" name="TextBox 3630">
          <a:extLst>
            <a:ext uri="{FF2B5EF4-FFF2-40B4-BE49-F238E27FC236}">
              <a16:creationId xmlns:a16="http://schemas.microsoft.com/office/drawing/2014/main" id="{D6FB9F94-1D0F-440A-89D2-B9FC5AA82F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2" name="TextBox 3631">
          <a:extLst>
            <a:ext uri="{FF2B5EF4-FFF2-40B4-BE49-F238E27FC236}">
              <a16:creationId xmlns:a16="http://schemas.microsoft.com/office/drawing/2014/main" id="{86743309-69CE-4568-BF79-B7DDA64F4B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3" name="TextBox 3632">
          <a:extLst>
            <a:ext uri="{FF2B5EF4-FFF2-40B4-BE49-F238E27FC236}">
              <a16:creationId xmlns:a16="http://schemas.microsoft.com/office/drawing/2014/main" id="{DCC296A6-B46D-4C4C-8B5D-32B2E579BA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4" name="TextBox 3633">
          <a:extLst>
            <a:ext uri="{FF2B5EF4-FFF2-40B4-BE49-F238E27FC236}">
              <a16:creationId xmlns:a16="http://schemas.microsoft.com/office/drawing/2014/main" id="{79D7EFFF-E269-4F42-9362-7B48E3A06E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5" name="TextBox 3634">
          <a:extLst>
            <a:ext uri="{FF2B5EF4-FFF2-40B4-BE49-F238E27FC236}">
              <a16:creationId xmlns:a16="http://schemas.microsoft.com/office/drawing/2014/main" id="{ED856A2B-BDCE-453E-8BDE-F00F18D280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6" name="TextBox 3635">
          <a:extLst>
            <a:ext uri="{FF2B5EF4-FFF2-40B4-BE49-F238E27FC236}">
              <a16:creationId xmlns:a16="http://schemas.microsoft.com/office/drawing/2014/main" id="{EFC03454-55D4-42DB-A89B-1DFE87E52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7" name="TextBox 3636">
          <a:extLst>
            <a:ext uri="{FF2B5EF4-FFF2-40B4-BE49-F238E27FC236}">
              <a16:creationId xmlns:a16="http://schemas.microsoft.com/office/drawing/2014/main" id="{15466520-7147-4218-96BE-9D77CD4968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8" name="TextBox 3637">
          <a:extLst>
            <a:ext uri="{FF2B5EF4-FFF2-40B4-BE49-F238E27FC236}">
              <a16:creationId xmlns:a16="http://schemas.microsoft.com/office/drawing/2014/main" id="{94C2E17D-3A48-4974-9820-8818783162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9" name="TextBox 3638">
          <a:extLst>
            <a:ext uri="{FF2B5EF4-FFF2-40B4-BE49-F238E27FC236}">
              <a16:creationId xmlns:a16="http://schemas.microsoft.com/office/drawing/2014/main" id="{80B17F35-6144-491C-983B-AB4AB8996F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0" name="TextBox 3639">
          <a:extLst>
            <a:ext uri="{FF2B5EF4-FFF2-40B4-BE49-F238E27FC236}">
              <a16:creationId xmlns:a16="http://schemas.microsoft.com/office/drawing/2014/main" id="{9854C388-BEAB-45E9-8424-B498AF9F96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1" name="TextBox 3640">
          <a:extLst>
            <a:ext uri="{FF2B5EF4-FFF2-40B4-BE49-F238E27FC236}">
              <a16:creationId xmlns:a16="http://schemas.microsoft.com/office/drawing/2014/main" id="{049427FE-2B33-4F58-8A0A-240459BF29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2" name="TextBox 3641">
          <a:extLst>
            <a:ext uri="{FF2B5EF4-FFF2-40B4-BE49-F238E27FC236}">
              <a16:creationId xmlns:a16="http://schemas.microsoft.com/office/drawing/2014/main" id="{EBE23C99-6031-4B77-8876-BCD80CAD39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3" name="TextBox 3642">
          <a:extLst>
            <a:ext uri="{FF2B5EF4-FFF2-40B4-BE49-F238E27FC236}">
              <a16:creationId xmlns:a16="http://schemas.microsoft.com/office/drawing/2014/main" id="{F68E6C01-ED41-4CCF-970F-11DAC4A8CE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4" name="TextBox 3643">
          <a:extLst>
            <a:ext uri="{FF2B5EF4-FFF2-40B4-BE49-F238E27FC236}">
              <a16:creationId xmlns:a16="http://schemas.microsoft.com/office/drawing/2014/main" id="{CDC1EE33-FD35-42CB-8BD5-8F8E2F949E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5" name="TextBox 3644">
          <a:extLst>
            <a:ext uri="{FF2B5EF4-FFF2-40B4-BE49-F238E27FC236}">
              <a16:creationId xmlns:a16="http://schemas.microsoft.com/office/drawing/2014/main" id="{E23D0D22-E058-4A21-8CB0-07EBA0EB36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6" name="TextBox 3645">
          <a:extLst>
            <a:ext uri="{FF2B5EF4-FFF2-40B4-BE49-F238E27FC236}">
              <a16:creationId xmlns:a16="http://schemas.microsoft.com/office/drawing/2014/main" id="{C14C0508-F1CD-477D-9D70-45AB4CEB66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7" name="TextBox 3646">
          <a:extLst>
            <a:ext uri="{FF2B5EF4-FFF2-40B4-BE49-F238E27FC236}">
              <a16:creationId xmlns:a16="http://schemas.microsoft.com/office/drawing/2014/main" id="{6206B2F2-F64A-4F09-A519-65FDCCBD65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8" name="TextBox 3647">
          <a:extLst>
            <a:ext uri="{FF2B5EF4-FFF2-40B4-BE49-F238E27FC236}">
              <a16:creationId xmlns:a16="http://schemas.microsoft.com/office/drawing/2014/main" id="{DEA9A030-F919-4F95-A660-D068C553AA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9" name="TextBox 3648">
          <a:extLst>
            <a:ext uri="{FF2B5EF4-FFF2-40B4-BE49-F238E27FC236}">
              <a16:creationId xmlns:a16="http://schemas.microsoft.com/office/drawing/2014/main" id="{BD202E9F-45B4-4179-B553-80471CF43A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0" name="TextBox 3649">
          <a:extLst>
            <a:ext uri="{FF2B5EF4-FFF2-40B4-BE49-F238E27FC236}">
              <a16:creationId xmlns:a16="http://schemas.microsoft.com/office/drawing/2014/main" id="{A630B3A9-EB3C-4313-952E-06330CEFFC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1" name="TextBox 3650">
          <a:extLst>
            <a:ext uri="{FF2B5EF4-FFF2-40B4-BE49-F238E27FC236}">
              <a16:creationId xmlns:a16="http://schemas.microsoft.com/office/drawing/2014/main" id="{34A684AC-2220-41AD-B9F3-59AD7A2534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2" name="TextBox 3651">
          <a:extLst>
            <a:ext uri="{FF2B5EF4-FFF2-40B4-BE49-F238E27FC236}">
              <a16:creationId xmlns:a16="http://schemas.microsoft.com/office/drawing/2014/main" id="{F2DFB85A-A972-439A-8778-A52C4791D3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3" name="TextBox 3652">
          <a:extLst>
            <a:ext uri="{FF2B5EF4-FFF2-40B4-BE49-F238E27FC236}">
              <a16:creationId xmlns:a16="http://schemas.microsoft.com/office/drawing/2014/main" id="{09D1B11E-F571-4671-A271-C3C15AE95B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4" name="TextBox 3653">
          <a:extLst>
            <a:ext uri="{FF2B5EF4-FFF2-40B4-BE49-F238E27FC236}">
              <a16:creationId xmlns:a16="http://schemas.microsoft.com/office/drawing/2014/main" id="{38476E17-9BF4-472D-9BF1-3BC1FE27F8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5" name="TextBox 3654">
          <a:extLst>
            <a:ext uri="{FF2B5EF4-FFF2-40B4-BE49-F238E27FC236}">
              <a16:creationId xmlns:a16="http://schemas.microsoft.com/office/drawing/2014/main" id="{25496BA1-DB82-4188-B9FE-5C3E531E8C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6" name="TextBox 3655">
          <a:extLst>
            <a:ext uri="{FF2B5EF4-FFF2-40B4-BE49-F238E27FC236}">
              <a16:creationId xmlns:a16="http://schemas.microsoft.com/office/drawing/2014/main" id="{B7405A1D-403D-4388-AB63-E2C3EC6472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7" name="TextBox 3656">
          <a:extLst>
            <a:ext uri="{FF2B5EF4-FFF2-40B4-BE49-F238E27FC236}">
              <a16:creationId xmlns:a16="http://schemas.microsoft.com/office/drawing/2014/main" id="{52FAC247-E8A5-4AC1-B5AD-78B456EE2E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8" name="TextBox 3657">
          <a:extLst>
            <a:ext uri="{FF2B5EF4-FFF2-40B4-BE49-F238E27FC236}">
              <a16:creationId xmlns:a16="http://schemas.microsoft.com/office/drawing/2014/main" id="{17F0DA81-C173-40C1-95D7-F14A12665F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9" name="TextBox 3658">
          <a:extLst>
            <a:ext uri="{FF2B5EF4-FFF2-40B4-BE49-F238E27FC236}">
              <a16:creationId xmlns:a16="http://schemas.microsoft.com/office/drawing/2014/main" id="{3DEC861E-F294-46D6-AA1C-AD8FF7F817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0" name="TextBox 3659">
          <a:extLst>
            <a:ext uri="{FF2B5EF4-FFF2-40B4-BE49-F238E27FC236}">
              <a16:creationId xmlns:a16="http://schemas.microsoft.com/office/drawing/2014/main" id="{82832323-7041-4C2B-955D-192FFC5E9D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1" name="TextBox 3660">
          <a:extLst>
            <a:ext uri="{FF2B5EF4-FFF2-40B4-BE49-F238E27FC236}">
              <a16:creationId xmlns:a16="http://schemas.microsoft.com/office/drawing/2014/main" id="{9AD35388-36D1-4326-A7BD-B6ACAD35E8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2" name="TextBox 3661">
          <a:extLst>
            <a:ext uri="{FF2B5EF4-FFF2-40B4-BE49-F238E27FC236}">
              <a16:creationId xmlns:a16="http://schemas.microsoft.com/office/drawing/2014/main" id="{3E9A0866-9F74-41D6-B0DC-683164D326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3" name="TextBox 3662">
          <a:extLst>
            <a:ext uri="{FF2B5EF4-FFF2-40B4-BE49-F238E27FC236}">
              <a16:creationId xmlns:a16="http://schemas.microsoft.com/office/drawing/2014/main" id="{3F1B046C-4088-4F9B-B8E0-70CADCE279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4" name="TextBox 3663">
          <a:extLst>
            <a:ext uri="{FF2B5EF4-FFF2-40B4-BE49-F238E27FC236}">
              <a16:creationId xmlns:a16="http://schemas.microsoft.com/office/drawing/2014/main" id="{A46E08F2-7EAE-4B77-B894-0D1F63DF0C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5" name="TextBox 3664">
          <a:extLst>
            <a:ext uri="{FF2B5EF4-FFF2-40B4-BE49-F238E27FC236}">
              <a16:creationId xmlns:a16="http://schemas.microsoft.com/office/drawing/2014/main" id="{1B28C7C9-5909-4A03-BA20-56E6302D43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6" name="TextBox 3665">
          <a:extLst>
            <a:ext uri="{FF2B5EF4-FFF2-40B4-BE49-F238E27FC236}">
              <a16:creationId xmlns:a16="http://schemas.microsoft.com/office/drawing/2014/main" id="{447431F6-1AB2-4E6D-A65E-F99E9FF04D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7" name="TextBox 3666">
          <a:extLst>
            <a:ext uri="{FF2B5EF4-FFF2-40B4-BE49-F238E27FC236}">
              <a16:creationId xmlns:a16="http://schemas.microsoft.com/office/drawing/2014/main" id="{39BB9EE5-A1A4-4513-8C13-8697F5C9A4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8" name="TextBox 3667">
          <a:extLst>
            <a:ext uri="{FF2B5EF4-FFF2-40B4-BE49-F238E27FC236}">
              <a16:creationId xmlns:a16="http://schemas.microsoft.com/office/drawing/2014/main" id="{6E277DDD-AB17-427F-AC54-C6DB09D8D7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9" name="TextBox 3668">
          <a:extLst>
            <a:ext uri="{FF2B5EF4-FFF2-40B4-BE49-F238E27FC236}">
              <a16:creationId xmlns:a16="http://schemas.microsoft.com/office/drawing/2014/main" id="{C75B4FBF-1755-4627-9FD2-54B8A35EA0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0" name="TextBox 3669">
          <a:extLst>
            <a:ext uri="{FF2B5EF4-FFF2-40B4-BE49-F238E27FC236}">
              <a16:creationId xmlns:a16="http://schemas.microsoft.com/office/drawing/2014/main" id="{59B1C0FB-0800-4EEB-AE1A-0B7E6269CE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1" name="TextBox 3670">
          <a:extLst>
            <a:ext uri="{FF2B5EF4-FFF2-40B4-BE49-F238E27FC236}">
              <a16:creationId xmlns:a16="http://schemas.microsoft.com/office/drawing/2014/main" id="{2B8DEB14-F348-479D-A258-22E4243BE0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2" name="TextBox 3671">
          <a:extLst>
            <a:ext uri="{FF2B5EF4-FFF2-40B4-BE49-F238E27FC236}">
              <a16:creationId xmlns:a16="http://schemas.microsoft.com/office/drawing/2014/main" id="{11273A03-181E-4A56-95AE-EC827A451F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3" name="TextBox 3672">
          <a:extLst>
            <a:ext uri="{FF2B5EF4-FFF2-40B4-BE49-F238E27FC236}">
              <a16:creationId xmlns:a16="http://schemas.microsoft.com/office/drawing/2014/main" id="{16BAC42A-B45F-43C7-B2E0-8178F7978D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4" name="TextBox 3673">
          <a:extLst>
            <a:ext uri="{FF2B5EF4-FFF2-40B4-BE49-F238E27FC236}">
              <a16:creationId xmlns:a16="http://schemas.microsoft.com/office/drawing/2014/main" id="{4159FC2C-F743-463C-AD96-21AF4BDFC6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5" name="TextBox 3674">
          <a:extLst>
            <a:ext uri="{FF2B5EF4-FFF2-40B4-BE49-F238E27FC236}">
              <a16:creationId xmlns:a16="http://schemas.microsoft.com/office/drawing/2014/main" id="{E8E30D3F-FA32-4107-97C2-F850C8D14D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6" name="TextBox 3675">
          <a:extLst>
            <a:ext uri="{FF2B5EF4-FFF2-40B4-BE49-F238E27FC236}">
              <a16:creationId xmlns:a16="http://schemas.microsoft.com/office/drawing/2014/main" id="{2B5A6F69-E097-4D11-AC02-5618FF914A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7" name="TextBox 3676">
          <a:extLst>
            <a:ext uri="{FF2B5EF4-FFF2-40B4-BE49-F238E27FC236}">
              <a16:creationId xmlns:a16="http://schemas.microsoft.com/office/drawing/2014/main" id="{14B1695F-06B6-4C7F-AAE0-6A1F91C0DA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8" name="TextBox 3677">
          <a:extLst>
            <a:ext uri="{FF2B5EF4-FFF2-40B4-BE49-F238E27FC236}">
              <a16:creationId xmlns:a16="http://schemas.microsoft.com/office/drawing/2014/main" id="{00CE6E08-7F9C-4ADB-9EDA-96A588F5D1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9" name="TextBox 3678">
          <a:extLst>
            <a:ext uri="{FF2B5EF4-FFF2-40B4-BE49-F238E27FC236}">
              <a16:creationId xmlns:a16="http://schemas.microsoft.com/office/drawing/2014/main" id="{B2CC246F-AC8B-4F96-88FE-F33A6E4267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0" name="TextBox 3679">
          <a:extLst>
            <a:ext uri="{FF2B5EF4-FFF2-40B4-BE49-F238E27FC236}">
              <a16:creationId xmlns:a16="http://schemas.microsoft.com/office/drawing/2014/main" id="{29B55460-D590-4D10-A193-87369B1E2D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1" name="TextBox 3680">
          <a:extLst>
            <a:ext uri="{FF2B5EF4-FFF2-40B4-BE49-F238E27FC236}">
              <a16:creationId xmlns:a16="http://schemas.microsoft.com/office/drawing/2014/main" id="{4284F29C-374A-41B6-A392-7E553DFA19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2" name="TextBox 3681">
          <a:extLst>
            <a:ext uri="{FF2B5EF4-FFF2-40B4-BE49-F238E27FC236}">
              <a16:creationId xmlns:a16="http://schemas.microsoft.com/office/drawing/2014/main" id="{35E301FF-601E-4777-B761-F3D41A3C12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3" name="TextBox 3682">
          <a:extLst>
            <a:ext uri="{FF2B5EF4-FFF2-40B4-BE49-F238E27FC236}">
              <a16:creationId xmlns:a16="http://schemas.microsoft.com/office/drawing/2014/main" id="{194555AE-F27F-4C01-99ED-BD4E87CE77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4" name="TextBox 3683">
          <a:extLst>
            <a:ext uri="{FF2B5EF4-FFF2-40B4-BE49-F238E27FC236}">
              <a16:creationId xmlns:a16="http://schemas.microsoft.com/office/drawing/2014/main" id="{2487C7DF-D7E4-458E-B3C9-81DAE3F8FA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5" name="TextBox 3684">
          <a:extLst>
            <a:ext uri="{FF2B5EF4-FFF2-40B4-BE49-F238E27FC236}">
              <a16:creationId xmlns:a16="http://schemas.microsoft.com/office/drawing/2014/main" id="{69377946-33CD-4CAE-B273-8D777F05D2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6" name="TextBox 3685">
          <a:extLst>
            <a:ext uri="{FF2B5EF4-FFF2-40B4-BE49-F238E27FC236}">
              <a16:creationId xmlns:a16="http://schemas.microsoft.com/office/drawing/2014/main" id="{280F0AE2-EB82-46D4-921A-2E6DAE9B93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7" name="TextBox 3686">
          <a:extLst>
            <a:ext uri="{FF2B5EF4-FFF2-40B4-BE49-F238E27FC236}">
              <a16:creationId xmlns:a16="http://schemas.microsoft.com/office/drawing/2014/main" id="{6555427D-0371-4904-ADB6-7B9AF7574D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8" name="TextBox 3687">
          <a:extLst>
            <a:ext uri="{FF2B5EF4-FFF2-40B4-BE49-F238E27FC236}">
              <a16:creationId xmlns:a16="http://schemas.microsoft.com/office/drawing/2014/main" id="{38D17EDF-AB32-410C-AA59-7EFE29AD05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9" name="TextBox 3688">
          <a:extLst>
            <a:ext uri="{FF2B5EF4-FFF2-40B4-BE49-F238E27FC236}">
              <a16:creationId xmlns:a16="http://schemas.microsoft.com/office/drawing/2014/main" id="{AAB8B6A5-8476-402B-9ADC-C749133B14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0" name="TextBox 3689">
          <a:extLst>
            <a:ext uri="{FF2B5EF4-FFF2-40B4-BE49-F238E27FC236}">
              <a16:creationId xmlns:a16="http://schemas.microsoft.com/office/drawing/2014/main" id="{14047CDB-670F-4913-A949-38BAE7A883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1" name="TextBox 3690">
          <a:extLst>
            <a:ext uri="{FF2B5EF4-FFF2-40B4-BE49-F238E27FC236}">
              <a16:creationId xmlns:a16="http://schemas.microsoft.com/office/drawing/2014/main" id="{D5B5315B-92EF-43C8-B3A3-434C6FB6ED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2" name="TextBox 3691">
          <a:extLst>
            <a:ext uri="{FF2B5EF4-FFF2-40B4-BE49-F238E27FC236}">
              <a16:creationId xmlns:a16="http://schemas.microsoft.com/office/drawing/2014/main" id="{BE7C48A5-233F-4D20-954B-81FF4FE794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3" name="TextBox 3692">
          <a:extLst>
            <a:ext uri="{FF2B5EF4-FFF2-40B4-BE49-F238E27FC236}">
              <a16:creationId xmlns:a16="http://schemas.microsoft.com/office/drawing/2014/main" id="{A6F48DAA-87D7-4964-BCDB-0455AAC4C6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4" name="TextBox 3693">
          <a:extLst>
            <a:ext uri="{FF2B5EF4-FFF2-40B4-BE49-F238E27FC236}">
              <a16:creationId xmlns:a16="http://schemas.microsoft.com/office/drawing/2014/main" id="{627318A8-FBAE-4960-BB1D-57FFAE06C4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5" name="TextBox 3694">
          <a:extLst>
            <a:ext uri="{FF2B5EF4-FFF2-40B4-BE49-F238E27FC236}">
              <a16:creationId xmlns:a16="http://schemas.microsoft.com/office/drawing/2014/main" id="{BB3F31A8-DC97-45D3-B286-4E2E230714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6" name="TextBox 3695">
          <a:extLst>
            <a:ext uri="{FF2B5EF4-FFF2-40B4-BE49-F238E27FC236}">
              <a16:creationId xmlns:a16="http://schemas.microsoft.com/office/drawing/2014/main" id="{8E7C4CB6-9BD5-4DC3-A8A5-CC1DA10AEE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7" name="TextBox 3696">
          <a:extLst>
            <a:ext uri="{FF2B5EF4-FFF2-40B4-BE49-F238E27FC236}">
              <a16:creationId xmlns:a16="http://schemas.microsoft.com/office/drawing/2014/main" id="{6342E97E-72F8-41FA-8CCE-776315619A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8" name="TextBox 3697">
          <a:extLst>
            <a:ext uri="{FF2B5EF4-FFF2-40B4-BE49-F238E27FC236}">
              <a16:creationId xmlns:a16="http://schemas.microsoft.com/office/drawing/2014/main" id="{9F2C7A49-BC00-41F6-B318-4519A3BFE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9" name="TextBox 3698">
          <a:extLst>
            <a:ext uri="{FF2B5EF4-FFF2-40B4-BE49-F238E27FC236}">
              <a16:creationId xmlns:a16="http://schemas.microsoft.com/office/drawing/2014/main" id="{A2D3A0AB-ECCF-4FB1-8991-E82A7F4E25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0" name="TextBox 3699">
          <a:extLst>
            <a:ext uri="{FF2B5EF4-FFF2-40B4-BE49-F238E27FC236}">
              <a16:creationId xmlns:a16="http://schemas.microsoft.com/office/drawing/2014/main" id="{35E12A79-EE85-4866-B4D9-9987B069F6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1" name="TextBox 3700">
          <a:extLst>
            <a:ext uri="{FF2B5EF4-FFF2-40B4-BE49-F238E27FC236}">
              <a16:creationId xmlns:a16="http://schemas.microsoft.com/office/drawing/2014/main" id="{60A3B641-6C59-40F7-AD0C-D022F37E60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2" name="TextBox 3701">
          <a:extLst>
            <a:ext uri="{FF2B5EF4-FFF2-40B4-BE49-F238E27FC236}">
              <a16:creationId xmlns:a16="http://schemas.microsoft.com/office/drawing/2014/main" id="{0E6E2B75-A47D-4ACB-AD9C-1B39E4F23D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3" name="TextBox 3702">
          <a:extLst>
            <a:ext uri="{FF2B5EF4-FFF2-40B4-BE49-F238E27FC236}">
              <a16:creationId xmlns:a16="http://schemas.microsoft.com/office/drawing/2014/main" id="{98DD8C69-FEBF-4230-83C5-2D43FA14F2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4" name="TextBox 3703">
          <a:extLst>
            <a:ext uri="{FF2B5EF4-FFF2-40B4-BE49-F238E27FC236}">
              <a16:creationId xmlns:a16="http://schemas.microsoft.com/office/drawing/2014/main" id="{68044081-CA16-4A9F-9762-E995895C4C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5" name="TextBox 3704">
          <a:extLst>
            <a:ext uri="{FF2B5EF4-FFF2-40B4-BE49-F238E27FC236}">
              <a16:creationId xmlns:a16="http://schemas.microsoft.com/office/drawing/2014/main" id="{939673B5-BB9B-4878-9877-A7F5A9BCBA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6" name="TextBox 3705">
          <a:extLst>
            <a:ext uri="{FF2B5EF4-FFF2-40B4-BE49-F238E27FC236}">
              <a16:creationId xmlns:a16="http://schemas.microsoft.com/office/drawing/2014/main" id="{DC7B6AF5-00C4-4B87-910D-9A49D189F3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7" name="TextBox 3706">
          <a:extLst>
            <a:ext uri="{FF2B5EF4-FFF2-40B4-BE49-F238E27FC236}">
              <a16:creationId xmlns:a16="http://schemas.microsoft.com/office/drawing/2014/main" id="{478AAEF1-3BC8-42E0-94D7-7B8CB31CCD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8" name="TextBox 3707">
          <a:extLst>
            <a:ext uri="{FF2B5EF4-FFF2-40B4-BE49-F238E27FC236}">
              <a16:creationId xmlns:a16="http://schemas.microsoft.com/office/drawing/2014/main" id="{E8C7752D-9298-46BC-8F1C-175B90865F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9" name="TextBox 3708">
          <a:extLst>
            <a:ext uri="{FF2B5EF4-FFF2-40B4-BE49-F238E27FC236}">
              <a16:creationId xmlns:a16="http://schemas.microsoft.com/office/drawing/2014/main" id="{4D846408-11FD-42F7-BBC9-A674A7382B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0" name="TextBox 3709">
          <a:extLst>
            <a:ext uri="{FF2B5EF4-FFF2-40B4-BE49-F238E27FC236}">
              <a16:creationId xmlns:a16="http://schemas.microsoft.com/office/drawing/2014/main" id="{E4EAA2E4-650D-46A1-A00C-B1CE6034DC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1" name="TextBox 3710">
          <a:extLst>
            <a:ext uri="{FF2B5EF4-FFF2-40B4-BE49-F238E27FC236}">
              <a16:creationId xmlns:a16="http://schemas.microsoft.com/office/drawing/2014/main" id="{863BFAB0-55EE-4ACB-B7CE-5A9A7ADE68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2" name="TextBox 3711">
          <a:extLst>
            <a:ext uri="{FF2B5EF4-FFF2-40B4-BE49-F238E27FC236}">
              <a16:creationId xmlns:a16="http://schemas.microsoft.com/office/drawing/2014/main" id="{65E527FE-7BF4-4FDC-BCCF-D0E84110FA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3" name="TextBox 3712">
          <a:extLst>
            <a:ext uri="{FF2B5EF4-FFF2-40B4-BE49-F238E27FC236}">
              <a16:creationId xmlns:a16="http://schemas.microsoft.com/office/drawing/2014/main" id="{02297CFE-3786-4019-AD14-19EB219FB5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4" name="TextBox 3713">
          <a:extLst>
            <a:ext uri="{FF2B5EF4-FFF2-40B4-BE49-F238E27FC236}">
              <a16:creationId xmlns:a16="http://schemas.microsoft.com/office/drawing/2014/main" id="{20427332-E7FD-476B-956B-9D8593D122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5" name="TextBox 3714">
          <a:extLst>
            <a:ext uri="{FF2B5EF4-FFF2-40B4-BE49-F238E27FC236}">
              <a16:creationId xmlns:a16="http://schemas.microsoft.com/office/drawing/2014/main" id="{7AD161BF-0920-4D23-9DF7-8DC98FE2D5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6" name="TextBox 3715">
          <a:extLst>
            <a:ext uri="{FF2B5EF4-FFF2-40B4-BE49-F238E27FC236}">
              <a16:creationId xmlns:a16="http://schemas.microsoft.com/office/drawing/2014/main" id="{E5284628-78E6-41A6-A457-F3A3B1962F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7" name="TextBox 3716">
          <a:extLst>
            <a:ext uri="{FF2B5EF4-FFF2-40B4-BE49-F238E27FC236}">
              <a16:creationId xmlns:a16="http://schemas.microsoft.com/office/drawing/2014/main" id="{4A00CEE3-6157-437B-B10F-8254F68935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8" name="TextBox 3717">
          <a:extLst>
            <a:ext uri="{FF2B5EF4-FFF2-40B4-BE49-F238E27FC236}">
              <a16:creationId xmlns:a16="http://schemas.microsoft.com/office/drawing/2014/main" id="{38327761-0A90-4444-A58B-673FA75396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9" name="TextBox 3718">
          <a:extLst>
            <a:ext uri="{FF2B5EF4-FFF2-40B4-BE49-F238E27FC236}">
              <a16:creationId xmlns:a16="http://schemas.microsoft.com/office/drawing/2014/main" id="{37647AB9-BCBE-48DC-87C6-B957F9C2DC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0" name="TextBox 3719">
          <a:extLst>
            <a:ext uri="{FF2B5EF4-FFF2-40B4-BE49-F238E27FC236}">
              <a16:creationId xmlns:a16="http://schemas.microsoft.com/office/drawing/2014/main" id="{601E92AA-CC8B-409E-AF03-B8EA35BA58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1" name="TextBox 3720">
          <a:extLst>
            <a:ext uri="{FF2B5EF4-FFF2-40B4-BE49-F238E27FC236}">
              <a16:creationId xmlns:a16="http://schemas.microsoft.com/office/drawing/2014/main" id="{2B6E7C6A-3048-4AEF-92A1-19636B597D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2" name="TextBox 3721">
          <a:extLst>
            <a:ext uri="{FF2B5EF4-FFF2-40B4-BE49-F238E27FC236}">
              <a16:creationId xmlns:a16="http://schemas.microsoft.com/office/drawing/2014/main" id="{08B9D225-FC64-4B29-B96A-FD81839AAB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3" name="TextBox 3722">
          <a:extLst>
            <a:ext uri="{FF2B5EF4-FFF2-40B4-BE49-F238E27FC236}">
              <a16:creationId xmlns:a16="http://schemas.microsoft.com/office/drawing/2014/main" id="{9773ADD1-6A7D-49B1-9462-C03512CFC4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4" name="TextBox 3723">
          <a:extLst>
            <a:ext uri="{FF2B5EF4-FFF2-40B4-BE49-F238E27FC236}">
              <a16:creationId xmlns:a16="http://schemas.microsoft.com/office/drawing/2014/main" id="{22518237-FC32-4C71-8726-A245FADDE5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5" name="TextBox 3724">
          <a:extLst>
            <a:ext uri="{FF2B5EF4-FFF2-40B4-BE49-F238E27FC236}">
              <a16:creationId xmlns:a16="http://schemas.microsoft.com/office/drawing/2014/main" id="{042FD558-82FF-4AA9-844D-45F664E404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6" name="TextBox 3725">
          <a:extLst>
            <a:ext uri="{FF2B5EF4-FFF2-40B4-BE49-F238E27FC236}">
              <a16:creationId xmlns:a16="http://schemas.microsoft.com/office/drawing/2014/main" id="{D11395BF-759D-41BC-98C0-9551221E9D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7" name="TextBox 3726">
          <a:extLst>
            <a:ext uri="{FF2B5EF4-FFF2-40B4-BE49-F238E27FC236}">
              <a16:creationId xmlns:a16="http://schemas.microsoft.com/office/drawing/2014/main" id="{6869D491-ACA6-426D-A5EC-CC52BED6E1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8" name="TextBox 3727">
          <a:extLst>
            <a:ext uri="{FF2B5EF4-FFF2-40B4-BE49-F238E27FC236}">
              <a16:creationId xmlns:a16="http://schemas.microsoft.com/office/drawing/2014/main" id="{F3A5E86E-7127-48F4-BB83-C20CA97C44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9" name="TextBox 3728">
          <a:extLst>
            <a:ext uri="{FF2B5EF4-FFF2-40B4-BE49-F238E27FC236}">
              <a16:creationId xmlns:a16="http://schemas.microsoft.com/office/drawing/2014/main" id="{12B7936D-AD8C-42DD-B31D-6722084D57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0" name="TextBox 3729">
          <a:extLst>
            <a:ext uri="{FF2B5EF4-FFF2-40B4-BE49-F238E27FC236}">
              <a16:creationId xmlns:a16="http://schemas.microsoft.com/office/drawing/2014/main" id="{C863208B-3D13-4276-9689-9B9AB27909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1" name="TextBox 3730">
          <a:extLst>
            <a:ext uri="{FF2B5EF4-FFF2-40B4-BE49-F238E27FC236}">
              <a16:creationId xmlns:a16="http://schemas.microsoft.com/office/drawing/2014/main" id="{D18563F3-779F-4744-B3D1-969E4C4B37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2" name="TextBox 3731">
          <a:extLst>
            <a:ext uri="{FF2B5EF4-FFF2-40B4-BE49-F238E27FC236}">
              <a16:creationId xmlns:a16="http://schemas.microsoft.com/office/drawing/2014/main" id="{9CA6FAFC-ED5B-4F8F-B71C-0EF1C261EF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3" name="TextBox 3732">
          <a:extLst>
            <a:ext uri="{FF2B5EF4-FFF2-40B4-BE49-F238E27FC236}">
              <a16:creationId xmlns:a16="http://schemas.microsoft.com/office/drawing/2014/main" id="{0BC83738-7EA4-45A7-90B6-D2EABB290A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4" name="TextBox 3733">
          <a:extLst>
            <a:ext uri="{FF2B5EF4-FFF2-40B4-BE49-F238E27FC236}">
              <a16:creationId xmlns:a16="http://schemas.microsoft.com/office/drawing/2014/main" id="{33A53980-500E-4E4B-97D0-6760D933FA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5" name="TextBox 3734">
          <a:extLst>
            <a:ext uri="{FF2B5EF4-FFF2-40B4-BE49-F238E27FC236}">
              <a16:creationId xmlns:a16="http://schemas.microsoft.com/office/drawing/2014/main" id="{DB7B2A44-2233-481A-AD4D-CF4C0F33D2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6" name="TextBox 3735">
          <a:extLst>
            <a:ext uri="{FF2B5EF4-FFF2-40B4-BE49-F238E27FC236}">
              <a16:creationId xmlns:a16="http://schemas.microsoft.com/office/drawing/2014/main" id="{B67F4DCB-3AE0-426D-A196-AA2BE18910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7" name="TextBox 3736">
          <a:extLst>
            <a:ext uri="{FF2B5EF4-FFF2-40B4-BE49-F238E27FC236}">
              <a16:creationId xmlns:a16="http://schemas.microsoft.com/office/drawing/2014/main" id="{5AF5D0A6-FE2B-4700-B4E1-37F78D1012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8" name="TextBox 3737">
          <a:extLst>
            <a:ext uri="{FF2B5EF4-FFF2-40B4-BE49-F238E27FC236}">
              <a16:creationId xmlns:a16="http://schemas.microsoft.com/office/drawing/2014/main" id="{E15412E1-A54B-416E-A0FB-B1F7010ACB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9" name="TextBox 3738">
          <a:extLst>
            <a:ext uri="{FF2B5EF4-FFF2-40B4-BE49-F238E27FC236}">
              <a16:creationId xmlns:a16="http://schemas.microsoft.com/office/drawing/2014/main" id="{0E3E4B52-97F3-40AC-90A2-B23BB993D5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0" name="TextBox 3739">
          <a:extLst>
            <a:ext uri="{FF2B5EF4-FFF2-40B4-BE49-F238E27FC236}">
              <a16:creationId xmlns:a16="http://schemas.microsoft.com/office/drawing/2014/main" id="{5DB2AB19-D8AA-4168-9D5E-5E82CA316B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1" name="TextBox 3740">
          <a:extLst>
            <a:ext uri="{FF2B5EF4-FFF2-40B4-BE49-F238E27FC236}">
              <a16:creationId xmlns:a16="http://schemas.microsoft.com/office/drawing/2014/main" id="{89A0F796-8C25-4055-9956-0FAFA12397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2" name="TextBox 3741">
          <a:extLst>
            <a:ext uri="{FF2B5EF4-FFF2-40B4-BE49-F238E27FC236}">
              <a16:creationId xmlns:a16="http://schemas.microsoft.com/office/drawing/2014/main" id="{317D399D-1DFC-4471-876F-A6EF24655D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3" name="TextBox 3742">
          <a:extLst>
            <a:ext uri="{FF2B5EF4-FFF2-40B4-BE49-F238E27FC236}">
              <a16:creationId xmlns:a16="http://schemas.microsoft.com/office/drawing/2014/main" id="{3FFD0CE5-5BE4-45D2-B820-0F8CFCE89A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4" name="TextBox 3743">
          <a:extLst>
            <a:ext uri="{FF2B5EF4-FFF2-40B4-BE49-F238E27FC236}">
              <a16:creationId xmlns:a16="http://schemas.microsoft.com/office/drawing/2014/main" id="{00EC513B-31CF-4E02-9ED2-16939A7094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5" name="TextBox 3744">
          <a:extLst>
            <a:ext uri="{FF2B5EF4-FFF2-40B4-BE49-F238E27FC236}">
              <a16:creationId xmlns:a16="http://schemas.microsoft.com/office/drawing/2014/main" id="{B89F356A-1407-4CBE-BE26-69D3A76F78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6" name="TextBox 3745">
          <a:extLst>
            <a:ext uri="{FF2B5EF4-FFF2-40B4-BE49-F238E27FC236}">
              <a16:creationId xmlns:a16="http://schemas.microsoft.com/office/drawing/2014/main" id="{9BDED197-A536-4252-A5EC-D1FBB16E36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7" name="TextBox 3746">
          <a:extLst>
            <a:ext uri="{FF2B5EF4-FFF2-40B4-BE49-F238E27FC236}">
              <a16:creationId xmlns:a16="http://schemas.microsoft.com/office/drawing/2014/main" id="{159637AE-B658-499F-8CD5-2250D57B0C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8" name="TextBox 3747">
          <a:extLst>
            <a:ext uri="{FF2B5EF4-FFF2-40B4-BE49-F238E27FC236}">
              <a16:creationId xmlns:a16="http://schemas.microsoft.com/office/drawing/2014/main" id="{7AF3D39E-7060-435B-A889-19FC544CA2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9" name="TextBox 3748">
          <a:extLst>
            <a:ext uri="{FF2B5EF4-FFF2-40B4-BE49-F238E27FC236}">
              <a16:creationId xmlns:a16="http://schemas.microsoft.com/office/drawing/2014/main" id="{3A77C6CD-4017-4FFA-BBA9-14F8D19FEA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0" name="TextBox 3749">
          <a:extLst>
            <a:ext uri="{FF2B5EF4-FFF2-40B4-BE49-F238E27FC236}">
              <a16:creationId xmlns:a16="http://schemas.microsoft.com/office/drawing/2014/main" id="{C5B035BE-7505-440C-8BA5-CB696F3625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1" name="TextBox 3750">
          <a:extLst>
            <a:ext uri="{FF2B5EF4-FFF2-40B4-BE49-F238E27FC236}">
              <a16:creationId xmlns:a16="http://schemas.microsoft.com/office/drawing/2014/main" id="{8D4C6F02-E797-4511-9051-6DCA3F7B85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2" name="TextBox 3751">
          <a:extLst>
            <a:ext uri="{FF2B5EF4-FFF2-40B4-BE49-F238E27FC236}">
              <a16:creationId xmlns:a16="http://schemas.microsoft.com/office/drawing/2014/main" id="{CCF5BC68-512F-48CC-86BA-0C095CCD9A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3" name="TextBox 3752">
          <a:extLst>
            <a:ext uri="{FF2B5EF4-FFF2-40B4-BE49-F238E27FC236}">
              <a16:creationId xmlns:a16="http://schemas.microsoft.com/office/drawing/2014/main" id="{4BA45508-555C-4B67-ABF6-E01F50DC85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4" name="TextBox 3753">
          <a:extLst>
            <a:ext uri="{FF2B5EF4-FFF2-40B4-BE49-F238E27FC236}">
              <a16:creationId xmlns:a16="http://schemas.microsoft.com/office/drawing/2014/main" id="{E0740F78-F17F-4CA6-B177-13751EDE48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5" name="TextBox 3754">
          <a:extLst>
            <a:ext uri="{FF2B5EF4-FFF2-40B4-BE49-F238E27FC236}">
              <a16:creationId xmlns:a16="http://schemas.microsoft.com/office/drawing/2014/main" id="{C0B0B974-3BDC-482D-AF8B-983F36AE69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6" name="TextBox 3755">
          <a:extLst>
            <a:ext uri="{FF2B5EF4-FFF2-40B4-BE49-F238E27FC236}">
              <a16:creationId xmlns:a16="http://schemas.microsoft.com/office/drawing/2014/main" id="{CB439406-93EF-4F95-8C1A-0EECC5610E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7" name="TextBox 3756">
          <a:extLst>
            <a:ext uri="{FF2B5EF4-FFF2-40B4-BE49-F238E27FC236}">
              <a16:creationId xmlns:a16="http://schemas.microsoft.com/office/drawing/2014/main" id="{929B130C-114B-45C4-8304-A7BF572481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8" name="TextBox 3757">
          <a:extLst>
            <a:ext uri="{FF2B5EF4-FFF2-40B4-BE49-F238E27FC236}">
              <a16:creationId xmlns:a16="http://schemas.microsoft.com/office/drawing/2014/main" id="{F5989609-7989-4F86-A208-187A0B2C66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9" name="TextBox 3758">
          <a:extLst>
            <a:ext uri="{FF2B5EF4-FFF2-40B4-BE49-F238E27FC236}">
              <a16:creationId xmlns:a16="http://schemas.microsoft.com/office/drawing/2014/main" id="{82788661-997B-4EED-9ACD-32777B468C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0" name="TextBox 3759">
          <a:extLst>
            <a:ext uri="{FF2B5EF4-FFF2-40B4-BE49-F238E27FC236}">
              <a16:creationId xmlns:a16="http://schemas.microsoft.com/office/drawing/2014/main" id="{30C610F1-4411-4462-91B4-507344F2A8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1" name="TextBox 3760">
          <a:extLst>
            <a:ext uri="{FF2B5EF4-FFF2-40B4-BE49-F238E27FC236}">
              <a16:creationId xmlns:a16="http://schemas.microsoft.com/office/drawing/2014/main" id="{A9945907-30E3-4E12-80DE-7B6F68B8B8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2" name="TextBox 3761">
          <a:extLst>
            <a:ext uri="{FF2B5EF4-FFF2-40B4-BE49-F238E27FC236}">
              <a16:creationId xmlns:a16="http://schemas.microsoft.com/office/drawing/2014/main" id="{B1E52F62-096C-4EEF-AF43-A6AD526686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3" name="TextBox 3762">
          <a:extLst>
            <a:ext uri="{FF2B5EF4-FFF2-40B4-BE49-F238E27FC236}">
              <a16:creationId xmlns:a16="http://schemas.microsoft.com/office/drawing/2014/main" id="{B6B4C237-285F-4596-A962-1FB88AC77E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4" name="TextBox 3763">
          <a:extLst>
            <a:ext uri="{FF2B5EF4-FFF2-40B4-BE49-F238E27FC236}">
              <a16:creationId xmlns:a16="http://schemas.microsoft.com/office/drawing/2014/main" id="{86C709C0-EDF8-4AA1-8924-14F67C9BEA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5" name="TextBox 3764">
          <a:extLst>
            <a:ext uri="{FF2B5EF4-FFF2-40B4-BE49-F238E27FC236}">
              <a16:creationId xmlns:a16="http://schemas.microsoft.com/office/drawing/2014/main" id="{5273D5DE-A79A-4F75-843F-C44726AD6C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6" name="TextBox 3765">
          <a:extLst>
            <a:ext uri="{FF2B5EF4-FFF2-40B4-BE49-F238E27FC236}">
              <a16:creationId xmlns:a16="http://schemas.microsoft.com/office/drawing/2014/main" id="{D037E9A5-DFF1-4426-9DBB-60B69BA0BE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7" name="TextBox 3766">
          <a:extLst>
            <a:ext uri="{FF2B5EF4-FFF2-40B4-BE49-F238E27FC236}">
              <a16:creationId xmlns:a16="http://schemas.microsoft.com/office/drawing/2014/main" id="{0EA25A88-F3FB-4351-AD77-2430ED53DD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8" name="TextBox 3767">
          <a:extLst>
            <a:ext uri="{FF2B5EF4-FFF2-40B4-BE49-F238E27FC236}">
              <a16:creationId xmlns:a16="http://schemas.microsoft.com/office/drawing/2014/main" id="{DD90998D-EB56-4A20-9239-4DA18F624C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9" name="TextBox 3768">
          <a:extLst>
            <a:ext uri="{FF2B5EF4-FFF2-40B4-BE49-F238E27FC236}">
              <a16:creationId xmlns:a16="http://schemas.microsoft.com/office/drawing/2014/main" id="{BA3442D9-2D44-415A-9C04-84F84A010C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0" name="TextBox 3769">
          <a:extLst>
            <a:ext uri="{FF2B5EF4-FFF2-40B4-BE49-F238E27FC236}">
              <a16:creationId xmlns:a16="http://schemas.microsoft.com/office/drawing/2014/main" id="{7C0E16C5-BF28-4059-B3EA-6BE26E35F6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1" name="TextBox 3770">
          <a:extLst>
            <a:ext uri="{FF2B5EF4-FFF2-40B4-BE49-F238E27FC236}">
              <a16:creationId xmlns:a16="http://schemas.microsoft.com/office/drawing/2014/main" id="{3C65CB6A-BB8D-4BE4-8EF6-B4485EC935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2" name="TextBox 3771">
          <a:extLst>
            <a:ext uri="{FF2B5EF4-FFF2-40B4-BE49-F238E27FC236}">
              <a16:creationId xmlns:a16="http://schemas.microsoft.com/office/drawing/2014/main" id="{34807AF8-0526-4704-B6DD-004EE373B7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3" name="TextBox 3772">
          <a:extLst>
            <a:ext uri="{FF2B5EF4-FFF2-40B4-BE49-F238E27FC236}">
              <a16:creationId xmlns:a16="http://schemas.microsoft.com/office/drawing/2014/main" id="{C35B19E9-88B6-4748-B8B0-C15F697DD4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4" name="TextBox 3773">
          <a:extLst>
            <a:ext uri="{FF2B5EF4-FFF2-40B4-BE49-F238E27FC236}">
              <a16:creationId xmlns:a16="http://schemas.microsoft.com/office/drawing/2014/main" id="{2D633673-954D-4840-BEA2-A45456E7AA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5" name="TextBox 3774">
          <a:extLst>
            <a:ext uri="{FF2B5EF4-FFF2-40B4-BE49-F238E27FC236}">
              <a16:creationId xmlns:a16="http://schemas.microsoft.com/office/drawing/2014/main" id="{6B76B1EC-9D12-44B1-98EA-0D836063E8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6" name="TextBox 3775">
          <a:extLst>
            <a:ext uri="{FF2B5EF4-FFF2-40B4-BE49-F238E27FC236}">
              <a16:creationId xmlns:a16="http://schemas.microsoft.com/office/drawing/2014/main" id="{5A90923D-30BE-4E07-8A79-D7D2611DDD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7" name="TextBox 3776">
          <a:extLst>
            <a:ext uri="{FF2B5EF4-FFF2-40B4-BE49-F238E27FC236}">
              <a16:creationId xmlns:a16="http://schemas.microsoft.com/office/drawing/2014/main" id="{4214F9C9-6B2F-44B7-95E9-9A17185A54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8" name="TextBox 3777">
          <a:extLst>
            <a:ext uri="{FF2B5EF4-FFF2-40B4-BE49-F238E27FC236}">
              <a16:creationId xmlns:a16="http://schemas.microsoft.com/office/drawing/2014/main" id="{D4FE8063-B564-4B06-9CB5-E28262C923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9" name="TextBox 3778">
          <a:extLst>
            <a:ext uri="{FF2B5EF4-FFF2-40B4-BE49-F238E27FC236}">
              <a16:creationId xmlns:a16="http://schemas.microsoft.com/office/drawing/2014/main" id="{800E2BF6-147F-4623-A3C4-29BE7F4F9A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0" name="TextBox 3779">
          <a:extLst>
            <a:ext uri="{FF2B5EF4-FFF2-40B4-BE49-F238E27FC236}">
              <a16:creationId xmlns:a16="http://schemas.microsoft.com/office/drawing/2014/main" id="{D9DC10D3-CAC7-4D6C-B44C-FAAF7A9827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1" name="TextBox 3780">
          <a:extLst>
            <a:ext uri="{FF2B5EF4-FFF2-40B4-BE49-F238E27FC236}">
              <a16:creationId xmlns:a16="http://schemas.microsoft.com/office/drawing/2014/main" id="{0AB8124E-D8BE-4A47-8D91-455A2F1619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2" name="TextBox 3781">
          <a:extLst>
            <a:ext uri="{FF2B5EF4-FFF2-40B4-BE49-F238E27FC236}">
              <a16:creationId xmlns:a16="http://schemas.microsoft.com/office/drawing/2014/main" id="{C1089A0A-BF20-4140-8025-6B709430D0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3" name="TextBox 3782">
          <a:extLst>
            <a:ext uri="{FF2B5EF4-FFF2-40B4-BE49-F238E27FC236}">
              <a16:creationId xmlns:a16="http://schemas.microsoft.com/office/drawing/2014/main" id="{6E5DFF9D-3A60-4FA8-8B68-4940673108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4" name="TextBox 3783">
          <a:extLst>
            <a:ext uri="{FF2B5EF4-FFF2-40B4-BE49-F238E27FC236}">
              <a16:creationId xmlns:a16="http://schemas.microsoft.com/office/drawing/2014/main" id="{4884F08D-F7C5-4AB1-81F3-E5C1095553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5" name="TextBox 3784">
          <a:extLst>
            <a:ext uri="{FF2B5EF4-FFF2-40B4-BE49-F238E27FC236}">
              <a16:creationId xmlns:a16="http://schemas.microsoft.com/office/drawing/2014/main" id="{E9558C82-D8DF-407D-85B8-E31499E476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6" name="TextBox 3785">
          <a:extLst>
            <a:ext uri="{FF2B5EF4-FFF2-40B4-BE49-F238E27FC236}">
              <a16:creationId xmlns:a16="http://schemas.microsoft.com/office/drawing/2014/main" id="{FE0E40BC-8182-4CCF-BC12-AA9585F7D2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7" name="TextBox 3786">
          <a:extLst>
            <a:ext uri="{FF2B5EF4-FFF2-40B4-BE49-F238E27FC236}">
              <a16:creationId xmlns:a16="http://schemas.microsoft.com/office/drawing/2014/main" id="{6612D3CC-7E26-42C1-A2DA-0246465421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8" name="TextBox 3787">
          <a:extLst>
            <a:ext uri="{FF2B5EF4-FFF2-40B4-BE49-F238E27FC236}">
              <a16:creationId xmlns:a16="http://schemas.microsoft.com/office/drawing/2014/main" id="{6915907C-7DE8-4A14-AAE1-78E73B83AA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9" name="TextBox 3788">
          <a:extLst>
            <a:ext uri="{FF2B5EF4-FFF2-40B4-BE49-F238E27FC236}">
              <a16:creationId xmlns:a16="http://schemas.microsoft.com/office/drawing/2014/main" id="{3901D0A4-E1AD-4DA3-85B8-C16FF032BF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0" name="TextBox 3789">
          <a:extLst>
            <a:ext uri="{FF2B5EF4-FFF2-40B4-BE49-F238E27FC236}">
              <a16:creationId xmlns:a16="http://schemas.microsoft.com/office/drawing/2014/main" id="{F157DB6A-1137-45D0-A17A-2C68E582EE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1" name="TextBox 3790">
          <a:extLst>
            <a:ext uri="{FF2B5EF4-FFF2-40B4-BE49-F238E27FC236}">
              <a16:creationId xmlns:a16="http://schemas.microsoft.com/office/drawing/2014/main" id="{C65631A2-AE7E-49FF-974D-4A1310275D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2" name="TextBox 3791">
          <a:extLst>
            <a:ext uri="{FF2B5EF4-FFF2-40B4-BE49-F238E27FC236}">
              <a16:creationId xmlns:a16="http://schemas.microsoft.com/office/drawing/2014/main" id="{7804E221-6FA8-4D49-BB11-A13762AEA1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3" name="TextBox 3792">
          <a:extLst>
            <a:ext uri="{FF2B5EF4-FFF2-40B4-BE49-F238E27FC236}">
              <a16:creationId xmlns:a16="http://schemas.microsoft.com/office/drawing/2014/main" id="{54F04C29-0482-4CB7-A650-B7743FC025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4" name="TextBox 3793">
          <a:extLst>
            <a:ext uri="{FF2B5EF4-FFF2-40B4-BE49-F238E27FC236}">
              <a16:creationId xmlns:a16="http://schemas.microsoft.com/office/drawing/2014/main" id="{BA5C2E41-FBAB-49CC-AA63-34F16B2BD9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5" name="TextBox 3794">
          <a:extLst>
            <a:ext uri="{FF2B5EF4-FFF2-40B4-BE49-F238E27FC236}">
              <a16:creationId xmlns:a16="http://schemas.microsoft.com/office/drawing/2014/main" id="{2A02F8B0-7085-497B-937A-7A23DD72D7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6" name="TextBox 3795">
          <a:extLst>
            <a:ext uri="{FF2B5EF4-FFF2-40B4-BE49-F238E27FC236}">
              <a16:creationId xmlns:a16="http://schemas.microsoft.com/office/drawing/2014/main" id="{94965163-A763-49D9-AA73-23CFA89551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7" name="TextBox 3796">
          <a:extLst>
            <a:ext uri="{FF2B5EF4-FFF2-40B4-BE49-F238E27FC236}">
              <a16:creationId xmlns:a16="http://schemas.microsoft.com/office/drawing/2014/main" id="{159C8EF1-FFE3-478C-B065-BF2E2090CB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8" name="TextBox 3797">
          <a:extLst>
            <a:ext uri="{FF2B5EF4-FFF2-40B4-BE49-F238E27FC236}">
              <a16:creationId xmlns:a16="http://schemas.microsoft.com/office/drawing/2014/main" id="{4291B7D2-63EE-4916-9714-E7889E08F8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9" name="TextBox 3798">
          <a:extLst>
            <a:ext uri="{FF2B5EF4-FFF2-40B4-BE49-F238E27FC236}">
              <a16:creationId xmlns:a16="http://schemas.microsoft.com/office/drawing/2014/main" id="{8AEC9AA6-3D5E-4DA2-839B-5B9FD0FF06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0" name="TextBox 3799">
          <a:extLst>
            <a:ext uri="{FF2B5EF4-FFF2-40B4-BE49-F238E27FC236}">
              <a16:creationId xmlns:a16="http://schemas.microsoft.com/office/drawing/2014/main" id="{C1A4A369-D75F-41E2-9259-8DDB0C60D4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1" name="TextBox 3800">
          <a:extLst>
            <a:ext uri="{FF2B5EF4-FFF2-40B4-BE49-F238E27FC236}">
              <a16:creationId xmlns:a16="http://schemas.microsoft.com/office/drawing/2014/main" id="{52C30B62-9514-4DC3-AADE-F02235D9B3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2" name="TextBox 3801">
          <a:extLst>
            <a:ext uri="{FF2B5EF4-FFF2-40B4-BE49-F238E27FC236}">
              <a16:creationId xmlns:a16="http://schemas.microsoft.com/office/drawing/2014/main" id="{E1744906-5385-4C06-B6E0-EA3175AB67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3" name="TextBox 3802">
          <a:extLst>
            <a:ext uri="{FF2B5EF4-FFF2-40B4-BE49-F238E27FC236}">
              <a16:creationId xmlns:a16="http://schemas.microsoft.com/office/drawing/2014/main" id="{A180FDC0-6A27-48B3-ADA4-2890853313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4" name="TextBox 3803">
          <a:extLst>
            <a:ext uri="{FF2B5EF4-FFF2-40B4-BE49-F238E27FC236}">
              <a16:creationId xmlns:a16="http://schemas.microsoft.com/office/drawing/2014/main" id="{ADA80CB2-C52D-46A9-B13A-B61DA314EA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5" name="TextBox 3804">
          <a:extLst>
            <a:ext uri="{FF2B5EF4-FFF2-40B4-BE49-F238E27FC236}">
              <a16:creationId xmlns:a16="http://schemas.microsoft.com/office/drawing/2014/main" id="{FC93CE76-F060-4038-BB35-DB26FA2EDB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6" name="TextBox 3805">
          <a:extLst>
            <a:ext uri="{FF2B5EF4-FFF2-40B4-BE49-F238E27FC236}">
              <a16:creationId xmlns:a16="http://schemas.microsoft.com/office/drawing/2014/main" id="{99DFA7DF-F362-4889-819B-FE9B0AA543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7" name="TextBox 3806">
          <a:extLst>
            <a:ext uri="{FF2B5EF4-FFF2-40B4-BE49-F238E27FC236}">
              <a16:creationId xmlns:a16="http://schemas.microsoft.com/office/drawing/2014/main" id="{A4A26865-2644-4D8D-BD6B-52AC12ED82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8" name="TextBox 3807">
          <a:extLst>
            <a:ext uri="{FF2B5EF4-FFF2-40B4-BE49-F238E27FC236}">
              <a16:creationId xmlns:a16="http://schemas.microsoft.com/office/drawing/2014/main" id="{0B485D71-72E2-45F8-A2E5-D8BA909B95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9" name="TextBox 3808">
          <a:extLst>
            <a:ext uri="{FF2B5EF4-FFF2-40B4-BE49-F238E27FC236}">
              <a16:creationId xmlns:a16="http://schemas.microsoft.com/office/drawing/2014/main" id="{644BEF6E-E078-4EF0-A562-A1C4B5B56C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0" name="TextBox 3809">
          <a:extLst>
            <a:ext uri="{FF2B5EF4-FFF2-40B4-BE49-F238E27FC236}">
              <a16:creationId xmlns:a16="http://schemas.microsoft.com/office/drawing/2014/main" id="{9167C944-46DA-42B7-828E-EAE2767E83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1" name="TextBox 3810">
          <a:extLst>
            <a:ext uri="{FF2B5EF4-FFF2-40B4-BE49-F238E27FC236}">
              <a16:creationId xmlns:a16="http://schemas.microsoft.com/office/drawing/2014/main" id="{DD20381F-67F2-42D3-9E14-C323842917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2" name="TextBox 3811">
          <a:extLst>
            <a:ext uri="{FF2B5EF4-FFF2-40B4-BE49-F238E27FC236}">
              <a16:creationId xmlns:a16="http://schemas.microsoft.com/office/drawing/2014/main" id="{51A116E2-EE5C-4EBD-A4C0-2AE3CFC282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3" name="TextBox 3812">
          <a:extLst>
            <a:ext uri="{FF2B5EF4-FFF2-40B4-BE49-F238E27FC236}">
              <a16:creationId xmlns:a16="http://schemas.microsoft.com/office/drawing/2014/main" id="{99ED0EBE-0545-4A63-92F7-5EA924B71A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4" name="TextBox 3813">
          <a:extLst>
            <a:ext uri="{FF2B5EF4-FFF2-40B4-BE49-F238E27FC236}">
              <a16:creationId xmlns:a16="http://schemas.microsoft.com/office/drawing/2014/main" id="{2F2536A9-599E-4183-A94A-4B913BFC0C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5" name="TextBox 3814">
          <a:extLst>
            <a:ext uri="{FF2B5EF4-FFF2-40B4-BE49-F238E27FC236}">
              <a16:creationId xmlns:a16="http://schemas.microsoft.com/office/drawing/2014/main" id="{F6D9A95A-0C98-4A76-A4D7-E07BD8AA1D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6" name="TextBox 3815">
          <a:extLst>
            <a:ext uri="{FF2B5EF4-FFF2-40B4-BE49-F238E27FC236}">
              <a16:creationId xmlns:a16="http://schemas.microsoft.com/office/drawing/2014/main" id="{6FA51576-E321-4887-9DBD-6D335A192C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7" name="TextBox 3816">
          <a:extLst>
            <a:ext uri="{FF2B5EF4-FFF2-40B4-BE49-F238E27FC236}">
              <a16:creationId xmlns:a16="http://schemas.microsoft.com/office/drawing/2014/main" id="{865A92A1-0534-425A-BB70-6AB32E763E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8" name="TextBox 3817">
          <a:extLst>
            <a:ext uri="{FF2B5EF4-FFF2-40B4-BE49-F238E27FC236}">
              <a16:creationId xmlns:a16="http://schemas.microsoft.com/office/drawing/2014/main" id="{9349DD97-B585-47C1-AB14-E7FEDC376B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9" name="TextBox 3818">
          <a:extLst>
            <a:ext uri="{FF2B5EF4-FFF2-40B4-BE49-F238E27FC236}">
              <a16:creationId xmlns:a16="http://schemas.microsoft.com/office/drawing/2014/main" id="{71D9A1B8-DCBA-4729-9148-6BB4BEF43A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0" name="TextBox 3819">
          <a:extLst>
            <a:ext uri="{FF2B5EF4-FFF2-40B4-BE49-F238E27FC236}">
              <a16:creationId xmlns:a16="http://schemas.microsoft.com/office/drawing/2014/main" id="{619E7AAF-74FB-43C5-8EED-44FA53D135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1" name="TextBox 3820">
          <a:extLst>
            <a:ext uri="{FF2B5EF4-FFF2-40B4-BE49-F238E27FC236}">
              <a16:creationId xmlns:a16="http://schemas.microsoft.com/office/drawing/2014/main" id="{063377B6-7643-459C-BE1D-329CFAB0D4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2" name="TextBox 3821">
          <a:extLst>
            <a:ext uri="{FF2B5EF4-FFF2-40B4-BE49-F238E27FC236}">
              <a16:creationId xmlns:a16="http://schemas.microsoft.com/office/drawing/2014/main" id="{1BA62753-2178-4EA4-8F63-FF9486E07B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3" name="TextBox 3822">
          <a:extLst>
            <a:ext uri="{FF2B5EF4-FFF2-40B4-BE49-F238E27FC236}">
              <a16:creationId xmlns:a16="http://schemas.microsoft.com/office/drawing/2014/main" id="{D52D30F7-D25E-4D2A-AD05-DFBED11B11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4" name="TextBox 3823">
          <a:extLst>
            <a:ext uri="{FF2B5EF4-FFF2-40B4-BE49-F238E27FC236}">
              <a16:creationId xmlns:a16="http://schemas.microsoft.com/office/drawing/2014/main" id="{887CAF72-5808-45F6-A09F-79830C1E1D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5" name="TextBox 3824">
          <a:extLst>
            <a:ext uri="{FF2B5EF4-FFF2-40B4-BE49-F238E27FC236}">
              <a16:creationId xmlns:a16="http://schemas.microsoft.com/office/drawing/2014/main" id="{C679EFC0-45A0-4997-8696-A8DC4D290A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6" name="TextBox 3825">
          <a:extLst>
            <a:ext uri="{FF2B5EF4-FFF2-40B4-BE49-F238E27FC236}">
              <a16:creationId xmlns:a16="http://schemas.microsoft.com/office/drawing/2014/main" id="{27CAA9C7-3D1A-473F-A0BC-3E779FCF65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7" name="TextBox 3826">
          <a:extLst>
            <a:ext uri="{FF2B5EF4-FFF2-40B4-BE49-F238E27FC236}">
              <a16:creationId xmlns:a16="http://schemas.microsoft.com/office/drawing/2014/main" id="{7CF395AC-6781-4697-801B-D4F58F562F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8" name="TextBox 3827">
          <a:extLst>
            <a:ext uri="{FF2B5EF4-FFF2-40B4-BE49-F238E27FC236}">
              <a16:creationId xmlns:a16="http://schemas.microsoft.com/office/drawing/2014/main" id="{46739197-5618-4065-811A-BB8624E3B9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9" name="TextBox 3828">
          <a:extLst>
            <a:ext uri="{FF2B5EF4-FFF2-40B4-BE49-F238E27FC236}">
              <a16:creationId xmlns:a16="http://schemas.microsoft.com/office/drawing/2014/main" id="{55BC856D-FA32-47CC-8F96-407073391B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0" name="TextBox 3829">
          <a:extLst>
            <a:ext uri="{FF2B5EF4-FFF2-40B4-BE49-F238E27FC236}">
              <a16:creationId xmlns:a16="http://schemas.microsoft.com/office/drawing/2014/main" id="{29F4A2F7-6190-48EF-BBF8-CB2099A5D0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1" name="TextBox 3830">
          <a:extLst>
            <a:ext uri="{FF2B5EF4-FFF2-40B4-BE49-F238E27FC236}">
              <a16:creationId xmlns:a16="http://schemas.microsoft.com/office/drawing/2014/main" id="{AD21BE8A-75F1-489C-895C-9C9B1FED0F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2" name="TextBox 3831">
          <a:extLst>
            <a:ext uri="{FF2B5EF4-FFF2-40B4-BE49-F238E27FC236}">
              <a16:creationId xmlns:a16="http://schemas.microsoft.com/office/drawing/2014/main" id="{C5CB9C26-E25B-46E4-BA1F-099C1422F9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3" name="TextBox 3832">
          <a:extLst>
            <a:ext uri="{FF2B5EF4-FFF2-40B4-BE49-F238E27FC236}">
              <a16:creationId xmlns:a16="http://schemas.microsoft.com/office/drawing/2014/main" id="{3B2F841F-1F5A-438A-B678-8AC41CD6B5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4" name="TextBox 3833">
          <a:extLst>
            <a:ext uri="{FF2B5EF4-FFF2-40B4-BE49-F238E27FC236}">
              <a16:creationId xmlns:a16="http://schemas.microsoft.com/office/drawing/2014/main" id="{B845BC90-59A3-482B-8184-7DAB2BF191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5" name="TextBox 3834">
          <a:extLst>
            <a:ext uri="{FF2B5EF4-FFF2-40B4-BE49-F238E27FC236}">
              <a16:creationId xmlns:a16="http://schemas.microsoft.com/office/drawing/2014/main" id="{2DAEF5C2-1E21-4EC6-A634-9583A3612B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6" name="TextBox 3835">
          <a:extLst>
            <a:ext uri="{FF2B5EF4-FFF2-40B4-BE49-F238E27FC236}">
              <a16:creationId xmlns:a16="http://schemas.microsoft.com/office/drawing/2014/main" id="{2C22BC80-4356-4A03-A687-61515B8BF2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7" name="TextBox 3836">
          <a:extLst>
            <a:ext uri="{FF2B5EF4-FFF2-40B4-BE49-F238E27FC236}">
              <a16:creationId xmlns:a16="http://schemas.microsoft.com/office/drawing/2014/main" id="{9C05B644-A150-401A-9C62-354055AD8F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8" name="TextBox 3837">
          <a:extLst>
            <a:ext uri="{FF2B5EF4-FFF2-40B4-BE49-F238E27FC236}">
              <a16:creationId xmlns:a16="http://schemas.microsoft.com/office/drawing/2014/main" id="{835842FF-2EEC-403D-95AB-4473E99EF4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9" name="TextBox 3838">
          <a:extLst>
            <a:ext uri="{FF2B5EF4-FFF2-40B4-BE49-F238E27FC236}">
              <a16:creationId xmlns:a16="http://schemas.microsoft.com/office/drawing/2014/main" id="{FC658A27-9FC2-499D-954D-B6084DDD7D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0" name="TextBox 3839">
          <a:extLst>
            <a:ext uri="{FF2B5EF4-FFF2-40B4-BE49-F238E27FC236}">
              <a16:creationId xmlns:a16="http://schemas.microsoft.com/office/drawing/2014/main" id="{23AE8BA5-4019-4838-93D0-229131D0B5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1" name="TextBox 3840">
          <a:extLst>
            <a:ext uri="{FF2B5EF4-FFF2-40B4-BE49-F238E27FC236}">
              <a16:creationId xmlns:a16="http://schemas.microsoft.com/office/drawing/2014/main" id="{026456DE-1D1F-459C-B215-4D51E907BE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2" name="TextBox 3841">
          <a:extLst>
            <a:ext uri="{FF2B5EF4-FFF2-40B4-BE49-F238E27FC236}">
              <a16:creationId xmlns:a16="http://schemas.microsoft.com/office/drawing/2014/main" id="{00EEB00E-D0D0-4D8D-95B1-BCED2089BA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3" name="TextBox 3842">
          <a:extLst>
            <a:ext uri="{FF2B5EF4-FFF2-40B4-BE49-F238E27FC236}">
              <a16:creationId xmlns:a16="http://schemas.microsoft.com/office/drawing/2014/main" id="{2F68DE58-0480-467D-932A-BE81CA90FA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4" name="TextBox 3843">
          <a:extLst>
            <a:ext uri="{FF2B5EF4-FFF2-40B4-BE49-F238E27FC236}">
              <a16:creationId xmlns:a16="http://schemas.microsoft.com/office/drawing/2014/main" id="{DEE66F2A-F636-4E55-981C-F6A4FA7ED2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5" name="TextBox 3844">
          <a:extLst>
            <a:ext uri="{FF2B5EF4-FFF2-40B4-BE49-F238E27FC236}">
              <a16:creationId xmlns:a16="http://schemas.microsoft.com/office/drawing/2014/main" id="{4B2B42C2-AB4F-4F27-966D-7AFA61BBDB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6" name="TextBox 3845">
          <a:extLst>
            <a:ext uri="{FF2B5EF4-FFF2-40B4-BE49-F238E27FC236}">
              <a16:creationId xmlns:a16="http://schemas.microsoft.com/office/drawing/2014/main" id="{D05F1101-44F9-4F16-BE6F-025B56FC13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7" name="TextBox 3846">
          <a:extLst>
            <a:ext uri="{FF2B5EF4-FFF2-40B4-BE49-F238E27FC236}">
              <a16:creationId xmlns:a16="http://schemas.microsoft.com/office/drawing/2014/main" id="{561BDC61-EFDD-485D-A419-D1B2A9B5E5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8" name="TextBox 3847">
          <a:extLst>
            <a:ext uri="{FF2B5EF4-FFF2-40B4-BE49-F238E27FC236}">
              <a16:creationId xmlns:a16="http://schemas.microsoft.com/office/drawing/2014/main" id="{2C79AFB2-5AD3-4D70-8AD1-186F1503A5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9" name="TextBox 3848">
          <a:extLst>
            <a:ext uri="{FF2B5EF4-FFF2-40B4-BE49-F238E27FC236}">
              <a16:creationId xmlns:a16="http://schemas.microsoft.com/office/drawing/2014/main" id="{142963B5-6A08-4F08-B121-3B5B3744EA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0" name="TextBox 3849">
          <a:extLst>
            <a:ext uri="{FF2B5EF4-FFF2-40B4-BE49-F238E27FC236}">
              <a16:creationId xmlns:a16="http://schemas.microsoft.com/office/drawing/2014/main" id="{CA6DA075-DC76-448E-8571-CEB9AEFBCF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1" name="TextBox 3850">
          <a:extLst>
            <a:ext uri="{FF2B5EF4-FFF2-40B4-BE49-F238E27FC236}">
              <a16:creationId xmlns:a16="http://schemas.microsoft.com/office/drawing/2014/main" id="{9F5EB446-CEE8-439A-80F2-1EFAD54F33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2" name="TextBox 3851">
          <a:extLst>
            <a:ext uri="{FF2B5EF4-FFF2-40B4-BE49-F238E27FC236}">
              <a16:creationId xmlns:a16="http://schemas.microsoft.com/office/drawing/2014/main" id="{0B24D47F-BFA7-414E-93FD-C45BCD1FDF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3" name="TextBox 3852">
          <a:extLst>
            <a:ext uri="{FF2B5EF4-FFF2-40B4-BE49-F238E27FC236}">
              <a16:creationId xmlns:a16="http://schemas.microsoft.com/office/drawing/2014/main" id="{F27BB997-4FA6-4D5C-9561-62E890CFA7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4" name="TextBox 3853">
          <a:extLst>
            <a:ext uri="{FF2B5EF4-FFF2-40B4-BE49-F238E27FC236}">
              <a16:creationId xmlns:a16="http://schemas.microsoft.com/office/drawing/2014/main" id="{08D5EBFF-AADA-4DE8-99DF-2E4FF5E0AC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5" name="TextBox 3854">
          <a:extLst>
            <a:ext uri="{FF2B5EF4-FFF2-40B4-BE49-F238E27FC236}">
              <a16:creationId xmlns:a16="http://schemas.microsoft.com/office/drawing/2014/main" id="{A9FD8FBE-2D31-48D5-BE11-A0DFE51ACB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6" name="TextBox 3855">
          <a:extLst>
            <a:ext uri="{FF2B5EF4-FFF2-40B4-BE49-F238E27FC236}">
              <a16:creationId xmlns:a16="http://schemas.microsoft.com/office/drawing/2014/main" id="{62FE6D54-4845-444F-B8AB-12564ABB97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7" name="TextBox 3856">
          <a:extLst>
            <a:ext uri="{FF2B5EF4-FFF2-40B4-BE49-F238E27FC236}">
              <a16:creationId xmlns:a16="http://schemas.microsoft.com/office/drawing/2014/main" id="{0124F885-8ACA-4A20-BD63-F4CD0BC8D9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8" name="TextBox 3857">
          <a:extLst>
            <a:ext uri="{FF2B5EF4-FFF2-40B4-BE49-F238E27FC236}">
              <a16:creationId xmlns:a16="http://schemas.microsoft.com/office/drawing/2014/main" id="{506A9D13-8077-4541-B628-73B22F1FFC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9" name="TextBox 3858">
          <a:extLst>
            <a:ext uri="{FF2B5EF4-FFF2-40B4-BE49-F238E27FC236}">
              <a16:creationId xmlns:a16="http://schemas.microsoft.com/office/drawing/2014/main" id="{E942D375-B29F-4142-8760-F3B8D81149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0" name="TextBox 3859">
          <a:extLst>
            <a:ext uri="{FF2B5EF4-FFF2-40B4-BE49-F238E27FC236}">
              <a16:creationId xmlns:a16="http://schemas.microsoft.com/office/drawing/2014/main" id="{528C255A-AE86-4B06-9542-B34D225695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1" name="TextBox 3860">
          <a:extLst>
            <a:ext uri="{FF2B5EF4-FFF2-40B4-BE49-F238E27FC236}">
              <a16:creationId xmlns:a16="http://schemas.microsoft.com/office/drawing/2014/main" id="{C1DC078D-DA73-486E-8656-9E6BFAD463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2" name="TextBox 3861">
          <a:extLst>
            <a:ext uri="{FF2B5EF4-FFF2-40B4-BE49-F238E27FC236}">
              <a16:creationId xmlns:a16="http://schemas.microsoft.com/office/drawing/2014/main" id="{CA55FF53-4981-4FCF-AAB5-237C54ED0F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3" name="TextBox 3862">
          <a:extLst>
            <a:ext uri="{FF2B5EF4-FFF2-40B4-BE49-F238E27FC236}">
              <a16:creationId xmlns:a16="http://schemas.microsoft.com/office/drawing/2014/main" id="{93D87F1F-E798-46C9-BC2B-F55B4F58D4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4" name="TextBox 3863">
          <a:extLst>
            <a:ext uri="{FF2B5EF4-FFF2-40B4-BE49-F238E27FC236}">
              <a16:creationId xmlns:a16="http://schemas.microsoft.com/office/drawing/2014/main" id="{C29B759E-06FB-4436-8C64-7C56A53A56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5" name="TextBox 3864">
          <a:extLst>
            <a:ext uri="{FF2B5EF4-FFF2-40B4-BE49-F238E27FC236}">
              <a16:creationId xmlns:a16="http://schemas.microsoft.com/office/drawing/2014/main" id="{610F3C92-B346-438F-B0C1-ABF7C8CA6E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6" name="TextBox 3865">
          <a:extLst>
            <a:ext uri="{FF2B5EF4-FFF2-40B4-BE49-F238E27FC236}">
              <a16:creationId xmlns:a16="http://schemas.microsoft.com/office/drawing/2014/main" id="{4A8E22E3-D401-46D8-9F63-3C798E1178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7" name="TextBox 3866">
          <a:extLst>
            <a:ext uri="{FF2B5EF4-FFF2-40B4-BE49-F238E27FC236}">
              <a16:creationId xmlns:a16="http://schemas.microsoft.com/office/drawing/2014/main" id="{75DA0B72-20E1-400B-B9F9-D7BE86D83D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8" name="TextBox 3867">
          <a:extLst>
            <a:ext uri="{FF2B5EF4-FFF2-40B4-BE49-F238E27FC236}">
              <a16:creationId xmlns:a16="http://schemas.microsoft.com/office/drawing/2014/main" id="{6FEFC486-9F46-432F-9285-ED09B36975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9" name="TextBox 3868">
          <a:extLst>
            <a:ext uri="{FF2B5EF4-FFF2-40B4-BE49-F238E27FC236}">
              <a16:creationId xmlns:a16="http://schemas.microsoft.com/office/drawing/2014/main" id="{2B2DE6CC-1D02-481E-A6C2-6769986A19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0" name="TextBox 3869">
          <a:extLst>
            <a:ext uri="{FF2B5EF4-FFF2-40B4-BE49-F238E27FC236}">
              <a16:creationId xmlns:a16="http://schemas.microsoft.com/office/drawing/2014/main" id="{3DE77BDD-4A96-4922-AB00-39DA3833CA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1" name="TextBox 3870">
          <a:extLst>
            <a:ext uri="{FF2B5EF4-FFF2-40B4-BE49-F238E27FC236}">
              <a16:creationId xmlns:a16="http://schemas.microsoft.com/office/drawing/2014/main" id="{75BE41E6-421F-4A74-843A-A094B48BD0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2" name="TextBox 3871">
          <a:extLst>
            <a:ext uri="{FF2B5EF4-FFF2-40B4-BE49-F238E27FC236}">
              <a16:creationId xmlns:a16="http://schemas.microsoft.com/office/drawing/2014/main" id="{9FD834E7-32A7-4E70-9A2B-E02534F469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3" name="TextBox 3872">
          <a:extLst>
            <a:ext uri="{FF2B5EF4-FFF2-40B4-BE49-F238E27FC236}">
              <a16:creationId xmlns:a16="http://schemas.microsoft.com/office/drawing/2014/main" id="{4A5477B7-A2F7-4615-A57F-8F34E8C26C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4" name="TextBox 3873">
          <a:extLst>
            <a:ext uri="{FF2B5EF4-FFF2-40B4-BE49-F238E27FC236}">
              <a16:creationId xmlns:a16="http://schemas.microsoft.com/office/drawing/2014/main" id="{950F3775-41D9-4377-8C54-2FA00BD23B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5" name="TextBox 3874">
          <a:extLst>
            <a:ext uri="{FF2B5EF4-FFF2-40B4-BE49-F238E27FC236}">
              <a16:creationId xmlns:a16="http://schemas.microsoft.com/office/drawing/2014/main" id="{116D236E-BACF-4E6A-B669-28B2E61B40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6" name="TextBox 3875">
          <a:extLst>
            <a:ext uri="{FF2B5EF4-FFF2-40B4-BE49-F238E27FC236}">
              <a16:creationId xmlns:a16="http://schemas.microsoft.com/office/drawing/2014/main" id="{F27CD932-5FA4-4819-9778-317FB66026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7" name="TextBox 3876">
          <a:extLst>
            <a:ext uri="{FF2B5EF4-FFF2-40B4-BE49-F238E27FC236}">
              <a16:creationId xmlns:a16="http://schemas.microsoft.com/office/drawing/2014/main" id="{D5D60324-D9E1-4A2A-8ADC-83F14FCA8A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8" name="TextBox 3877">
          <a:extLst>
            <a:ext uri="{FF2B5EF4-FFF2-40B4-BE49-F238E27FC236}">
              <a16:creationId xmlns:a16="http://schemas.microsoft.com/office/drawing/2014/main" id="{A7F18DA3-75E9-494A-956E-07E7D6F805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9" name="TextBox 3878">
          <a:extLst>
            <a:ext uri="{FF2B5EF4-FFF2-40B4-BE49-F238E27FC236}">
              <a16:creationId xmlns:a16="http://schemas.microsoft.com/office/drawing/2014/main" id="{1A05C519-1154-4E62-8DC4-7801DED924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0" name="TextBox 3879">
          <a:extLst>
            <a:ext uri="{FF2B5EF4-FFF2-40B4-BE49-F238E27FC236}">
              <a16:creationId xmlns:a16="http://schemas.microsoft.com/office/drawing/2014/main" id="{9AFCEA12-41AA-48A3-B278-4387A97D65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1" name="TextBox 3880">
          <a:extLst>
            <a:ext uri="{FF2B5EF4-FFF2-40B4-BE49-F238E27FC236}">
              <a16:creationId xmlns:a16="http://schemas.microsoft.com/office/drawing/2014/main" id="{D036F471-851D-4A55-955B-000A97B4F9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2" name="TextBox 3881">
          <a:extLst>
            <a:ext uri="{FF2B5EF4-FFF2-40B4-BE49-F238E27FC236}">
              <a16:creationId xmlns:a16="http://schemas.microsoft.com/office/drawing/2014/main" id="{38B7832C-ADB0-4361-904A-6F32EA83B9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3" name="TextBox 3882">
          <a:extLst>
            <a:ext uri="{FF2B5EF4-FFF2-40B4-BE49-F238E27FC236}">
              <a16:creationId xmlns:a16="http://schemas.microsoft.com/office/drawing/2014/main" id="{99ADC633-9176-40CF-A97C-8C74D90582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4" name="TextBox 3883">
          <a:extLst>
            <a:ext uri="{FF2B5EF4-FFF2-40B4-BE49-F238E27FC236}">
              <a16:creationId xmlns:a16="http://schemas.microsoft.com/office/drawing/2014/main" id="{8C9DE4E0-B426-4028-9DBC-30AF46A892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5" name="TextBox 3884">
          <a:extLst>
            <a:ext uri="{FF2B5EF4-FFF2-40B4-BE49-F238E27FC236}">
              <a16:creationId xmlns:a16="http://schemas.microsoft.com/office/drawing/2014/main" id="{2F9B1220-E20C-4661-A92F-06C3C901F4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6" name="TextBox 3885">
          <a:extLst>
            <a:ext uri="{FF2B5EF4-FFF2-40B4-BE49-F238E27FC236}">
              <a16:creationId xmlns:a16="http://schemas.microsoft.com/office/drawing/2014/main" id="{30D53C90-3DBE-43F7-AC85-F710DCD07E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7" name="TextBox 3886">
          <a:extLst>
            <a:ext uri="{FF2B5EF4-FFF2-40B4-BE49-F238E27FC236}">
              <a16:creationId xmlns:a16="http://schemas.microsoft.com/office/drawing/2014/main" id="{84500433-B503-4C70-B98C-EE3755C004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8" name="TextBox 3887">
          <a:extLst>
            <a:ext uri="{FF2B5EF4-FFF2-40B4-BE49-F238E27FC236}">
              <a16:creationId xmlns:a16="http://schemas.microsoft.com/office/drawing/2014/main" id="{27300460-C964-4A64-901A-BE723D1565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9" name="TextBox 3888">
          <a:extLst>
            <a:ext uri="{FF2B5EF4-FFF2-40B4-BE49-F238E27FC236}">
              <a16:creationId xmlns:a16="http://schemas.microsoft.com/office/drawing/2014/main" id="{825EF189-D8AE-47DB-97AA-5725FB48AD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0" name="TextBox 3889">
          <a:extLst>
            <a:ext uri="{FF2B5EF4-FFF2-40B4-BE49-F238E27FC236}">
              <a16:creationId xmlns:a16="http://schemas.microsoft.com/office/drawing/2014/main" id="{81EEC0C9-482B-4B82-9B47-92D8361CD6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1" name="TextBox 3890">
          <a:extLst>
            <a:ext uri="{FF2B5EF4-FFF2-40B4-BE49-F238E27FC236}">
              <a16:creationId xmlns:a16="http://schemas.microsoft.com/office/drawing/2014/main" id="{CABD7EDA-0E5B-4450-AD1A-BAE9A8B9B8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2" name="TextBox 3891">
          <a:extLst>
            <a:ext uri="{FF2B5EF4-FFF2-40B4-BE49-F238E27FC236}">
              <a16:creationId xmlns:a16="http://schemas.microsoft.com/office/drawing/2014/main" id="{9D397266-CB90-4E2A-8339-765815B2EE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3" name="TextBox 3892">
          <a:extLst>
            <a:ext uri="{FF2B5EF4-FFF2-40B4-BE49-F238E27FC236}">
              <a16:creationId xmlns:a16="http://schemas.microsoft.com/office/drawing/2014/main" id="{73EF34F6-AA0E-4006-BDBB-02865A1BC1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4" name="TextBox 3893">
          <a:extLst>
            <a:ext uri="{FF2B5EF4-FFF2-40B4-BE49-F238E27FC236}">
              <a16:creationId xmlns:a16="http://schemas.microsoft.com/office/drawing/2014/main" id="{A54464A5-B300-47A8-BFBE-A5B5BB8C71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5" name="TextBox 3894">
          <a:extLst>
            <a:ext uri="{FF2B5EF4-FFF2-40B4-BE49-F238E27FC236}">
              <a16:creationId xmlns:a16="http://schemas.microsoft.com/office/drawing/2014/main" id="{1195DDF7-F905-4D83-B5E1-78D71FF9DE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6" name="TextBox 3895">
          <a:extLst>
            <a:ext uri="{FF2B5EF4-FFF2-40B4-BE49-F238E27FC236}">
              <a16:creationId xmlns:a16="http://schemas.microsoft.com/office/drawing/2014/main" id="{AE36FF84-0C36-43C3-8C18-B6DDEAEB4E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7" name="TextBox 3896">
          <a:extLst>
            <a:ext uri="{FF2B5EF4-FFF2-40B4-BE49-F238E27FC236}">
              <a16:creationId xmlns:a16="http://schemas.microsoft.com/office/drawing/2014/main" id="{222353B8-6F2F-4CF2-A533-7DDBDDB059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8" name="TextBox 3897">
          <a:extLst>
            <a:ext uri="{FF2B5EF4-FFF2-40B4-BE49-F238E27FC236}">
              <a16:creationId xmlns:a16="http://schemas.microsoft.com/office/drawing/2014/main" id="{356FD39D-3C32-4CBF-BB34-C31CD6BC8C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9" name="TextBox 3898">
          <a:extLst>
            <a:ext uri="{FF2B5EF4-FFF2-40B4-BE49-F238E27FC236}">
              <a16:creationId xmlns:a16="http://schemas.microsoft.com/office/drawing/2014/main" id="{5E701B21-6764-4A91-9596-EA07482BD1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0" name="TextBox 3899">
          <a:extLst>
            <a:ext uri="{FF2B5EF4-FFF2-40B4-BE49-F238E27FC236}">
              <a16:creationId xmlns:a16="http://schemas.microsoft.com/office/drawing/2014/main" id="{AA8F4B3E-6447-4FC0-B971-CD5955E45C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1" name="TextBox 3900">
          <a:extLst>
            <a:ext uri="{FF2B5EF4-FFF2-40B4-BE49-F238E27FC236}">
              <a16:creationId xmlns:a16="http://schemas.microsoft.com/office/drawing/2014/main" id="{CBF7A8E5-A753-4F48-A1B4-4513FFFAD7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2" name="TextBox 3901">
          <a:extLst>
            <a:ext uri="{FF2B5EF4-FFF2-40B4-BE49-F238E27FC236}">
              <a16:creationId xmlns:a16="http://schemas.microsoft.com/office/drawing/2014/main" id="{43621CF0-5A0D-4194-ADAF-0B3071256A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3" name="TextBox 3902">
          <a:extLst>
            <a:ext uri="{FF2B5EF4-FFF2-40B4-BE49-F238E27FC236}">
              <a16:creationId xmlns:a16="http://schemas.microsoft.com/office/drawing/2014/main" id="{20F7EF60-868C-4E15-AD9C-A7D797C485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4" name="TextBox 3903">
          <a:extLst>
            <a:ext uri="{FF2B5EF4-FFF2-40B4-BE49-F238E27FC236}">
              <a16:creationId xmlns:a16="http://schemas.microsoft.com/office/drawing/2014/main" id="{7523CB5F-8ACE-4C32-A814-295AAF9C14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5" name="TextBox 3904">
          <a:extLst>
            <a:ext uri="{FF2B5EF4-FFF2-40B4-BE49-F238E27FC236}">
              <a16:creationId xmlns:a16="http://schemas.microsoft.com/office/drawing/2014/main" id="{552DF585-8991-4077-82BD-104C342930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6" name="TextBox 3905">
          <a:extLst>
            <a:ext uri="{FF2B5EF4-FFF2-40B4-BE49-F238E27FC236}">
              <a16:creationId xmlns:a16="http://schemas.microsoft.com/office/drawing/2014/main" id="{F5D003F9-A653-4D1B-B5E3-9A9849997A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7" name="TextBox 3906">
          <a:extLst>
            <a:ext uri="{FF2B5EF4-FFF2-40B4-BE49-F238E27FC236}">
              <a16:creationId xmlns:a16="http://schemas.microsoft.com/office/drawing/2014/main" id="{15160CE8-F8B8-4854-9C0E-3B422FFCE2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8" name="TextBox 3907">
          <a:extLst>
            <a:ext uri="{FF2B5EF4-FFF2-40B4-BE49-F238E27FC236}">
              <a16:creationId xmlns:a16="http://schemas.microsoft.com/office/drawing/2014/main" id="{C4600F61-0764-48FD-B075-CA842E9456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9" name="TextBox 3908">
          <a:extLst>
            <a:ext uri="{FF2B5EF4-FFF2-40B4-BE49-F238E27FC236}">
              <a16:creationId xmlns:a16="http://schemas.microsoft.com/office/drawing/2014/main" id="{F00ADE71-5946-434D-9043-C3C0E924E4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0" name="TextBox 3909">
          <a:extLst>
            <a:ext uri="{FF2B5EF4-FFF2-40B4-BE49-F238E27FC236}">
              <a16:creationId xmlns:a16="http://schemas.microsoft.com/office/drawing/2014/main" id="{B35EBD90-12B1-44B3-995C-F9481BD628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1" name="TextBox 3910">
          <a:extLst>
            <a:ext uri="{FF2B5EF4-FFF2-40B4-BE49-F238E27FC236}">
              <a16:creationId xmlns:a16="http://schemas.microsoft.com/office/drawing/2014/main" id="{1B8A1BB1-BEB1-423E-B354-6DBE70E7FE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2" name="TextBox 3911">
          <a:extLst>
            <a:ext uri="{FF2B5EF4-FFF2-40B4-BE49-F238E27FC236}">
              <a16:creationId xmlns:a16="http://schemas.microsoft.com/office/drawing/2014/main" id="{D0A1406E-0C2F-43DD-8DC6-6AA609B458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3" name="TextBox 3912">
          <a:extLst>
            <a:ext uri="{FF2B5EF4-FFF2-40B4-BE49-F238E27FC236}">
              <a16:creationId xmlns:a16="http://schemas.microsoft.com/office/drawing/2014/main" id="{363C6ECD-D6E7-4EFD-8EDE-F1FB6673DE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4" name="TextBox 3913">
          <a:extLst>
            <a:ext uri="{FF2B5EF4-FFF2-40B4-BE49-F238E27FC236}">
              <a16:creationId xmlns:a16="http://schemas.microsoft.com/office/drawing/2014/main" id="{416BB5F2-0E5E-420A-A91A-2558A6A6C8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5" name="TextBox 3914">
          <a:extLst>
            <a:ext uri="{FF2B5EF4-FFF2-40B4-BE49-F238E27FC236}">
              <a16:creationId xmlns:a16="http://schemas.microsoft.com/office/drawing/2014/main" id="{1B80A8CF-36A1-4BF6-83F1-090A0043B5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6" name="TextBox 3915">
          <a:extLst>
            <a:ext uri="{FF2B5EF4-FFF2-40B4-BE49-F238E27FC236}">
              <a16:creationId xmlns:a16="http://schemas.microsoft.com/office/drawing/2014/main" id="{147B0076-76FE-4A0A-BE74-576DCEF419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7" name="TextBox 3916">
          <a:extLst>
            <a:ext uri="{FF2B5EF4-FFF2-40B4-BE49-F238E27FC236}">
              <a16:creationId xmlns:a16="http://schemas.microsoft.com/office/drawing/2014/main" id="{3B759CAB-248D-4C4D-8C44-A25EB6CAD9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8" name="TextBox 3917">
          <a:extLst>
            <a:ext uri="{FF2B5EF4-FFF2-40B4-BE49-F238E27FC236}">
              <a16:creationId xmlns:a16="http://schemas.microsoft.com/office/drawing/2014/main" id="{CA04AAA8-60D2-48A8-8640-37737BD6AF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9" name="TextBox 3918">
          <a:extLst>
            <a:ext uri="{FF2B5EF4-FFF2-40B4-BE49-F238E27FC236}">
              <a16:creationId xmlns:a16="http://schemas.microsoft.com/office/drawing/2014/main" id="{43A28DCC-D1E4-47CE-9E8F-FEF0C0AC49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0" name="TextBox 3919">
          <a:extLst>
            <a:ext uri="{FF2B5EF4-FFF2-40B4-BE49-F238E27FC236}">
              <a16:creationId xmlns:a16="http://schemas.microsoft.com/office/drawing/2014/main" id="{7CDB2FCB-93EC-4E21-854E-CCE20D23C3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1" name="TextBox 3920">
          <a:extLst>
            <a:ext uri="{FF2B5EF4-FFF2-40B4-BE49-F238E27FC236}">
              <a16:creationId xmlns:a16="http://schemas.microsoft.com/office/drawing/2014/main" id="{597017FC-67CB-4276-934C-050E8F3A96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2" name="TextBox 3921">
          <a:extLst>
            <a:ext uri="{FF2B5EF4-FFF2-40B4-BE49-F238E27FC236}">
              <a16:creationId xmlns:a16="http://schemas.microsoft.com/office/drawing/2014/main" id="{A48E2B2D-4220-4331-BEAE-32752463CC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3" name="TextBox 3922">
          <a:extLst>
            <a:ext uri="{FF2B5EF4-FFF2-40B4-BE49-F238E27FC236}">
              <a16:creationId xmlns:a16="http://schemas.microsoft.com/office/drawing/2014/main" id="{06710427-26FA-46B3-8777-0591792E2F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4" name="TextBox 3923">
          <a:extLst>
            <a:ext uri="{FF2B5EF4-FFF2-40B4-BE49-F238E27FC236}">
              <a16:creationId xmlns:a16="http://schemas.microsoft.com/office/drawing/2014/main" id="{BD8701AD-5452-47B5-8371-36D250EC04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5" name="TextBox 3924">
          <a:extLst>
            <a:ext uri="{FF2B5EF4-FFF2-40B4-BE49-F238E27FC236}">
              <a16:creationId xmlns:a16="http://schemas.microsoft.com/office/drawing/2014/main" id="{00A74DF2-B5BD-44DC-A28C-E53E3909D4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6" name="TextBox 3925">
          <a:extLst>
            <a:ext uri="{FF2B5EF4-FFF2-40B4-BE49-F238E27FC236}">
              <a16:creationId xmlns:a16="http://schemas.microsoft.com/office/drawing/2014/main" id="{D066B6C0-9DBB-4674-960C-102C5009A9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7" name="TextBox 3926">
          <a:extLst>
            <a:ext uri="{FF2B5EF4-FFF2-40B4-BE49-F238E27FC236}">
              <a16:creationId xmlns:a16="http://schemas.microsoft.com/office/drawing/2014/main" id="{AD98DBCD-7CF0-4E2E-8D12-19706BE652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8" name="TextBox 3927">
          <a:extLst>
            <a:ext uri="{FF2B5EF4-FFF2-40B4-BE49-F238E27FC236}">
              <a16:creationId xmlns:a16="http://schemas.microsoft.com/office/drawing/2014/main" id="{F6B68B41-2FAD-4EED-B914-BF2422D5EC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9" name="TextBox 3928">
          <a:extLst>
            <a:ext uri="{FF2B5EF4-FFF2-40B4-BE49-F238E27FC236}">
              <a16:creationId xmlns:a16="http://schemas.microsoft.com/office/drawing/2014/main" id="{07F0DA22-746E-439A-BDA6-EA56B3031E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0" name="TextBox 3929">
          <a:extLst>
            <a:ext uri="{FF2B5EF4-FFF2-40B4-BE49-F238E27FC236}">
              <a16:creationId xmlns:a16="http://schemas.microsoft.com/office/drawing/2014/main" id="{43521600-9F18-4944-8895-AFBDBE746E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1" name="TextBox 3930">
          <a:extLst>
            <a:ext uri="{FF2B5EF4-FFF2-40B4-BE49-F238E27FC236}">
              <a16:creationId xmlns:a16="http://schemas.microsoft.com/office/drawing/2014/main" id="{F62FAB56-E260-4F9A-98E2-1CD5BF6427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2" name="TextBox 3931">
          <a:extLst>
            <a:ext uri="{FF2B5EF4-FFF2-40B4-BE49-F238E27FC236}">
              <a16:creationId xmlns:a16="http://schemas.microsoft.com/office/drawing/2014/main" id="{4A2DB13B-5B21-42E5-BC38-CAF0155F0C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3" name="TextBox 3932">
          <a:extLst>
            <a:ext uri="{FF2B5EF4-FFF2-40B4-BE49-F238E27FC236}">
              <a16:creationId xmlns:a16="http://schemas.microsoft.com/office/drawing/2014/main" id="{93056B72-35F0-4254-8437-DF9946A01F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4" name="TextBox 3933">
          <a:extLst>
            <a:ext uri="{FF2B5EF4-FFF2-40B4-BE49-F238E27FC236}">
              <a16:creationId xmlns:a16="http://schemas.microsoft.com/office/drawing/2014/main" id="{82D2432E-C8BD-4A40-B2D0-6C8670D8C1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5" name="TextBox 3934">
          <a:extLst>
            <a:ext uri="{FF2B5EF4-FFF2-40B4-BE49-F238E27FC236}">
              <a16:creationId xmlns:a16="http://schemas.microsoft.com/office/drawing/2014/main" id="{0A5A92B3-7D61-4BF4-A632-081AEEE799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6" name="TextBox 3935">
          <a:extLst>
            <a:ext uri="{FF2B5EF4-FFF2-40B4-BE49-F238E27FC236}">
              <a16:creationId xmlns:a16="http://schemas.microsoft.com/office/drawing/2014/main" id="{D863FBD8-37DE-4000-9286-A6DD05FBAA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7" name="TextBox 3936">
          <a:extLst>
            <a:ext uri="{FF2B5EF4-FFF2-40B4-BE49-F238E27FC236}">
              <a16:creationId xmlns:a16="http://schemas.microsoft.com/office/drawing/2014/main" id="{B0D483EC-C7DA-4619-8095-F2D465FB00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8" name="TextBox 3937">
          <a:extLst>
            <a:ext uri="{FF2B5EF4-FFF2-40B4-BE49-F238E27FC236}">
              <a16:creationId xmlns:a16="http://schemas.microsoft.com/office/drawing/2014/main" id="{52BDE8EB-8005-4F05-AC1A-6C484E0607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9" name="TextBox 3938">
          <a:extLst>
            <a:ext uri="{FF2B5EF4-FFF2-40B4-BE49-F238E27FC236}">
              <a16:creationId xmlns:a16="http://schemas.microsoft.com/office/drawing/2014/main" id="{DDDAFBCF-86AD-4A5B-A7B2-F874225652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0" name="TextBox 3939">
          <a:extLst>
            <a:ext uri="{FF2B5EF4-FFF2-40B4-BE49-F238E27FC236}">
              <a16:creationId xmlns:a16="http://schemas.microsoft.com/office/drawing/2014/main" id="{EFEBD581-91FE-4853-BF37-21783AEBF9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1" name="TextBox 3940">
          <a:extLst>
            <a:ext uri="{FF2B5EF4-FFF2-40B4-BE49-F238E27FC236}">
              <a16:creationId xmlns:a16="http://schemas.microsoft.com/office/drawing/2014/main" id="{B852DDB7-8AB1-4B83-91E8-D979232C72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2" name="TextBox 3941">
          <a:extLst>
            <a:ext uri="{FF2B5EF4-FFF2-40B4-BE49-F238E27FC236}">
              <a16:creationId xmlns:a16="http://schemas.microsoft.com/office/drawing/2014/main" id="{041F36D4-97C8-4A11-B254-277F52D77C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3" name="TextBox 3942">
          <a:extLst>
            <a:ext uri="{FF2B5EF4-FFF2-40B4-BE49-F238E27FC236}">
              <a16:creationId xmlns:a16="http://schemas.microsoft.com/office/drawing/2014/main" id="{E283114A-2454-4800-87FD-50F32DD734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4" name="TextBox 3943">
          <a:extLst>
            <a:ext uri="{FF2B5EF4-FFF2-40B4-BE49-F238E27FC236}">
              <a16:creationId xmlns:a16="http://schemas.microsoft.com/office/drawing/2014/main" id="{F5C87341-7B06-4856-8A2E-07D00AC04B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5" name="TextBox 3944">
          <a:extLst>
            <a:ext uri="{FF2B5EF4-FFF2-40B4-BE49-F238E27FC236}">
              <a16:creationId xmlns:a16="http://schemas.microsoft.com/office/drawing/2014/main" id="{482F9EA0-06F2-4D9F-A689-F4246D1647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6" name="TextBox 3945">
          <a:extLst>
            <a:ext uri="{FF2B5EF4-FFF2-40B4-BE49-F238E27FC236}">
              <a16:creationId xmlns:a16="http://schemas.microsoft.com/office/drawing/2014/main" id="{DF21200F-900E-4467-9372-C2DBB44134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7" name="TextBox 3946">
          <a:extLst>
            <a:ext uri="{FF2B5EF4-FFF2-40B4-BE49-F238E27FC236}">
              <a16:creationId xmlns:a16="http://schemas.microsoft.com/office/drawing/2014/main" id="{8CEB4B25-7C1B-4106-9AAF-BF8E39B6DE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8" name="TextBox 3947">
          <a:extLst>
            <a:ext uri="{FF2B5EF4-FFF2-40B4-BE49-F238E27FC236}">
              <a16:creationId xmlns:a16="http://schemas.microsoft.com/office/drawing/2014/main" id="{884D728F-2FB7-4C26-901F-7D191E00D0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9" name="TextBox 3948">
          <a:extLst>
            <a:ext uri="{FF2B5EF4-FFF2-40B4-BE49-F238E27FC236}">
              <a16:creationId xmlns:a16="http://schemas.microsoft.com/office/drawing/2014/main" id="{AD0E36B2-1B9C-4A9B-A760-EF5FCCC118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0" name="TextBox 3949">
          <a:extLst>
            <a:ext uri="{FF2B5EF4-FFF2-40B4-BE49-F238E27FC236}">
              <a16:creationId xmlns:a16="http://schemas.microsoft.com/office/drawing/2014/main" id="{E2F36BC7-3DB1-4E04-AC8F-C6590C99E9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1" name="TextBox 3950">
          <a:extLst>
            <a:ext uri="{FF2B5EF4-FFF2-40B4-BE49-F238E27FC236}">
              <a16:creationId xmlns:a16="http://schemas.microsoft.com/office/drawing/2014/main" id="{E9A723BE-EA45-488D-A506-263C552956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2" name="TextBox 3951">
          <a:extLst>
            <a:ext uri="{FF2B5EF4-FFF2-40B4-BE49-F238E27FC236}">
              <a16:creationId xmlns:a16="http://schemas.microsoft.com/office/drawing/2014/main" id="{8EF9FCE3-5EBE-4B24-B4E0-0B0E2FD0DF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3" name="TextBox 3952">
          <a:extLst>
            <a:ext uri="{FF2B5EF4-FFF2-40B4-BE49-F238E27FC236}">
              <a16:creationId xmlns:a16="http://schemas.microsoft.com/office/drawing/2014/main" id="{95ACCDE1-C7BE-4258-B01F-8F4136C2BA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4" name="TextBox 3953">
          <a:extLst>
            <a:ext uri="{FF2B5EF4-FFF2-40B4-BE49-F238E27FC236}">
              <a16:creationId xmlns:a16="http://schemas.microsoft.com/office/drawing/2014/main" id="{E598B79E-4901-4D86-A5E4-E19EC388FB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5" name="TextBox 3954">
          <a:extLst>
            <a:ext uri="{FF2B5EF4-FFF2-40B4-BE49-F238E27FC236}">
              <a16:creationId xmlns:a16="http://schemas.microsoft.com/office/drawing/2014/main" id="{70D9BFDA-2711-4A71-8FA5-4551854D99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6" name="TextBox 3955">
          <a:extLst>
            <a:ext uri="{FF2B5EF4-FFF2-40B4-BE49-F238E27FC236}">
              <a16:creationId xmlns:a16="http://schemas.microsoft.com/office/drawing/2014/main" id="{CF16FBA9-3BC5-4818-983B-21A03E6A6A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7" name="TextBox 3956">
          <a:extLst>
            <a:ext uri="{FF2B5EF4-FFF2-40B4-BE49-F238E27FC236}">
              <a16:creationId xmlns:a16="http://schemas.microsoft.com/office/drawing/2014/main" id="{13F489F8-6718-42E0-A878-726467B80A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8" name="TextBox 3957">
          <a:extLst>
            <a:ext uri="{FF2B5EF4-FFF2-40B4-BE49-F238E27FC236}">
              <a16:creationId xmlns:a16="http://schemas.microsoft.com/office/drawing/2014/main" id="{422EEC75-9271-4D53-9DF0-C579320B31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9" name="TextBox 3958">
          <a:extLst>
            <a:ext uri="{FF2B5EF4-FFF2-40B4-BE49-F238E27FC236}">
              <a16:creationId xmlns:a16="http://schemas.microsoft.com/office/drawing/2014/main" id="{C3F5209E-15EB-4F22-8A84-C6D8AAF754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0" name="TextBox 3959">
          <a:extLst>
            <a:ext uri="{FF2B5EF4-FFF2-40B4-BE49-F238E27FC236}">
              <a16:creationId xmlns:a16="http://schemas.microsoft.com/office/drawing/2014/main" id="{32B9E29E-46B4-4A02-BDB9-FBB9C4E83F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1" name="TextBox 3960">
          <a:extLst>
            <a:ext uri="{FF2B5EF4-FFF2-40B4-BE49-F238E27FC236}">
              <a16:creationId xmlns:a16="http://schemas.microsoft.com/office/drawing/2014/main" id="{497C7BA4-F1FF-4844-9832-C41A93F5DE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2" name="TextBox 3961">
          <a:extLst>
            <a:ext uri="{FF2B5EF4-FFF2-40B4-BE49-F238E27FC236}">
              <a16:creationId xmlns:a16="http://schemas.microsoft.com/office/drawing/2014/main" id="{EC68AC0F-4C3D-4B33-B1BE-A42EB2A519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3" name="TextBox 3962">
          <a:extLst>
            <a:ext uri="{FF2B5EF4-FFF2-40B4-BE49-F238E27FC236}">
              <a16:creationId xmlns:a16="http://schemas.microsoft.com/office/drawing/2014/main" id="{8D0734DD-45E3-4DB5-8269-6FA99DEBCA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4" name="TextBox 3963">
          <a:extLst>
            <a:ext uri="{FF2B5EF4-FFF2-40B4-BE49-F238E27FC236}">
              <a16:creationId xmlns:a16="http://schemas.microsoft.com/office/drawing/2014/main" id="{BE507FEC-D301-4469-B5AD-00DE7C1A31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5" name="TextBox 3964">
          <a:extLst>
            <a:ext uri="{FF2B5EF4-FFF2-40B4-BE49-F238E27FC236}">
              <a16:creationId xmlns:a16="http://schemas.microsoft.com/office/drawing/2014/main" id="{CFB8C3D6-409C-43BF-9433-14101061EC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6" name="TextBox 3965">
          <a:extLst>
            <a:ext uri="{FF2B5EF4-FFF2-40B4-BE49-F238E27FC236}">
              <a16:creationId xmlns:a16="http://schemas.microsoft.com/office/drawing/2014/main" id="{A276EF1A-3E6D-449E-864F-D2D431DE78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7" name="TextBox 3966">
          <a:extLst>
            <a:ext uri="{FF2B5EF4-FFF2-40B4-BE49-F238E27FC236}">
              <a16:creationId xmlns:a16="http://schemas.microsoft.com/office/drawing/2014/main" id="{A48E6106-2808-490F-90C6-F6773140BB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8" name="TextBox 3967">
          <a:extLst>
            <a:ext uri="{FF2B5EF4-FFF2-40B4-BE49-F238E27FC236}">
              <a16:creationId xmlns:a16="http://schemas.microsoft.com/office/drawing/2014/main" id="{8B03A8D8-0E7C-4D7E-AFA7-31C3DE14F9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9" name="TextBox 3968">
          <a:extLst>
            <a:ext uri="{FF2B5EF4-FFF2-40B4-BE49-F238E27FC236}">
              <a16:creationId xmlns:a16="http://schemas.microsoft.com/office/drawing/2014/main" id="{8C6B6A95-10E1-4A5B-9702-E21C070B47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0" name="TextBox 3969">
          <a:extLst>
            <a:ext uri="{FF2B5EF4-FFF2-40B4-BE49-F238E27FC236}">
              <a16:creationId xmlns:a16="http://schemas.microsoft.com/office/drawing/2014/main" id="{E02D2802-59E7-4230-8CA4-0C701125A8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1" name="TextBox 3970">
          <a:extLst>
            <a:ext uri="{FF2B5EF4-FFF2-40B4-BE49-F238E27FC236}">
              <a16:creationId xmlns:a16="http://schemas.microsoft.com/office/drawing/2014/main" id="{02C5D4D1-22BC-4596-83DC-D9172F3396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2" name="TextBox 3971">
          <a:extLst>
            <a:ext uri="{FF2B5EF4-FFF2-40B4-BE49-F238E27FC236}">
              <a16:creationId xmlns:a16="http://schemas.microsoft.com/office/drawing/2014/main" id="{C5D31A16-D958-462C-A354-A563F52FDF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3" name="TextBox 3972">
          <a:extLst>
            <a:ext uri="{FF2B5EF4-FFF2-40B4-BE49-F238E27FC236}">
              <a16:creationId xmlns:a16="http://schemas.microsoft.com/office/drawing/2014/main" id="{16689420-FABF-405F-ACE0-D2682F0278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4" name="TextBox 3973">
          <a:extLst>
            <a:ext uri="{FF2B5EF4-FFF2-40B4-BE49-F238E27FC236}">
              <a16:creationId xmlns:a16="http://schemas.microsoft.com/office/drawing/2014/main" id="{22562F07-CD77-4D93-BEC1-35D0AF7100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5" name="TextBox 3974">
          <a:extLst>
            <a:ext uri="{FF2B5EF4-FFF2-40B4-BE49-F238E27FC236}">
              <a16:creationId xmlns:a16="http://schemas.microsoft.com/office/drawing/2014/main" id="{D361201A-5340-494D-BC8A-5FC82E921C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6" name="TextBox 3975">
          <a:extLst>
            <a:ext uri="{FF2B5EF4-FFF2-40B4-BE49-F238E27FC236}">
              <a16:creationId xmlns:a16="http://schemas.microsoft.com/office/drawing/2014/main" id="{121BC4F8-5182-46EA-AE6A-F6F6EDBF51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7" name="TextBox 3976">
          <a:extLst>
            <a:ext uri="{FF2B5EF4-FFF2-40B4-BE49-F238E27FC236}">
              <a16:creationId xmlns:a16="http://schemas.microsoft.com/office/drawing/2014/main" id="{B9F0A522-556A-4551-80E4-237F91E0BF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8" name="TextBox 3977">
          <a:extLst>
            <a:ext uri="{FF2B5EF4-FFF2-40B4-BE49-F238E27FC236}">
              <a16:creationId xmlns:a16="http://schemas.microsoft.com/office/drawing/2014/main" id="{32C8F9FA-A8B0-4FB6-8491-19FBE64D35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9" name="TextBox 3978">
          <a:extLst>
            <a:ext uri="{FF2B5EF4-FFF2-40B4-BE49-F238E27FC236}">
              <a16:creationId xmlns:a16="http://schemas.microsoft.com/office/drawing/2014/main" id="{83925AB6-05FD-4964-9088-09A2072FCC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0" name="TextBox 3979">
          <a:extLst>
            <a:ext uri="{FF2B5EF4-FFF2-40B4-BE49-F238E27FC236}">
              <a16:creationId xmlns:a16="http://schemas.microsoft.com/office/drawing/2014/main" id="{CA6A583F-C1EC-4AF3-A7E1-179BEB5C9E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1" name="TextBox 3980">
          <a:extLst>
            <a:ext uri="{FF2B5EF4-FFF2-40B4-BE49-F238E27FC236}">
              <a16:creationId xmlns:a16="http://schemas.microsoft.com/office/drawing/2014/main" id="{56C21807-FAAB-40DA-A8D8-652B990198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2" name="TextBox 3981">
          <a:extLst>
            <a:ext uri="{FF2B5EF4-FFF2-40B4-BE49-F238E27FC236}">
              <a16:creationId xmlns:a16="http://schemas.microsoft.com/office/drawing/2014/main" id="{AE4E47BD-B0A7-4C70-8B1C-689E06D1CF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3" name="TextBox 3982">
          <a:extLst>
            <a:ext uri="{FF2B5EF4-FFF2-40B4-BE49-F238E27FC236}">
              <a16:creationId xmlns:a16="http://schemas.microsoft.com/office/drawing/2014/main" id="{C065394B-0C3E-4B72-9383-8DC6D218FD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4" name="TextBox 3983">
          <a:extLst>
            <a:ext uri="{FF2B5EF4-FFF2-40B4-BE49-F238E27FC236}">
              <a16:creationId xmlns:a16="http://schemas.microsoft.com/office/drawing/2014/main" id="{837306DD-BBD0-498B-B626-53ACE4E0D7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5" name="TextBox 3984">
          <a:extLst>
            <a:ext uri="{FF2B5EF4-FFF2-40B4-BE49-F238E27FC236}">
              <a16:creationId xmlns:a16="http://schemas.microsoft.com/office/drawing/2014/main" id="{E7876700-E46B-45F4-8616-11F2CBED48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6" name="TextBox 3985">
          <a:extLst>
            <a:ext uri="{FF2B5EF4-FFF2-40B4-BE49-F238E27FC236}">
              <a16:creationId xmlns:a16="http://schemas.microsoft.com/office/drawing/2014/main" id="{88CD3583-3F53-467B-9A3B-66FBFE85B5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7" name="TextBox 3986">
          <a:extLst>
            <a:ext uri="{FF2B5EF4-FFF2-40B4-BE49-F238E27FC236}">
              <a16:creationId xmlns:a16="http://schemas.microsoft.com/office/drawing/2014/main" id="{55BF66EE-160A-48B0-918B-411710A75B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8" name="TextBox 3987">
          <a:extLst>
            <a:ext uri="{FF2B5EF4-FFF2-40B4-BE49-F238E27FC236}">
              <a16:creationId xmlns:a16="http://schemas.microsoft.com/office/drawing/2014/main" id="{5A40B651-F570-42AB-AEA0-9665730870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9" name="TextBox 3988">
          <a:extLst>
            <a:ext uri="{FF2B5EF4-FFF2-40B4-BE49-F238E27FC236}">
              <a16:creationId xmlns:a16="http://schemas.microsoft.com/office/drawing/2014/main" id="{80D87F34-A5A8-4E90-BA05-454B4743FD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0" name="TextBox 3989">
          <a:extLst>
            <a:ext uri="{FF2B5EF4-FFF2-40B4-BE49-F238E27FC236}">
              <a16:creationId xmlns:a16="http://schemas.microsoft.com/office/drawing/2014/main" id="{5D5B66DD-A252-46D2-AC8C-4AE0B88679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1" name="TextBox 3990">
          <a:extLst>
            <a:ext uri="{FF2B5EF4-FFF2-40B4-BE49-F238E27FC236}">
              <a16:creationId xmlns:a16="http://schemas.microsoft.com/office/drawing/2014/main" id="{445D053B-7DB1-435A-A93A-852483F29C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2" name="TextBox 3991">
          <a:extLst>
            <a:ext uri="{FF2B5EF4-FFF2-40B4-BE49-F238E27FC236}">
              <a16:creationId xmlns:a16="http://schemas.microsoft.com/office/drawing/2014/main" id="{433CDA95-7846-4596-A685-282DB8E845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3" name="TextBox 3992">
          <a:extLst>
            <a:ext uri="{FF2B5EF4-FFF2-40B4-BE49-F238E27FC236}">
              <a16:creationId xmlns:a16="http://schemas.microsoft.com/office/drawing/2014/main" id="{7F33F614-7B6A-4B75-A5DF-1D7346EE79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4" name="TextBox 3993">
          <a:extLst>
            <a:ext uri="{FF2B5EF4-FFF2-40B4-BE49-F238E27FC236}">
              <a16:creationId xmlns:a16="http://schemas.microsoft.com/office/drawing/2014/main" id="{CC608D84-B851-4876-B4D9-6BDDF42D2C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5" name="TextBox 3994">
          <a:extLst>
            <a:ext uri="{FF2B5EF4-FFF2-40B4-BE49-F238E27FC236}">
              <a16:creationId xmlns:a16="http://schemas.microsoft.com/office/drawing/2014/main" id="{5B350E00-D805-4372-BBD2-BB72B8D024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6" name="TextBox 3995">
          <a:extLst>
            <a:ext uri="{FF2B5EF4-FFF2-40B4-BE49-F238E27FC236}">
              <a16:creationId xmlns:a16="http://schemas.microsoft.com/office/drawing/2014/main" id="{5F8033FE-B75A-41C9-9928-02E2C750AC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7" name="TextBox 3996">
          <a:extLst>
            <a:ext uri="{FF2B5EF4-FFF2-40B4-BE49-F238E27FC236}">
              <a16:creationId xmlns:a16="http://schemas.microsoft.com/office/drawing/2014/main" id="{5CC9A9C8-02B0-4613-BEAA-4D495EC2F2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8" name="TextBox 3997">
          <a:extLst>
            <a:ext uri="{FF2B5EF4-FFF2-40B4-BE49-F238E27FC236}">
              <a16:creationId xmlns:a16="http://schemas.microsoft.com/office/drawing/2014/main" id="{47456FEA-8536-4AC5-B2DE-A9CCB999BB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9" name="TextBox 3998">
          <a:extLst>
            <a:ext uri="{FF2B5EF4-FFF2-40B4-BE49-F238E27FC236}">
              <a16:creationId xmlns:a16="http://schemas.microsoft.com/office/drawing/2014/main" id="{EF4121E4-975A-421D-AF01-B0C30354CC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0" name="TextBox 3999">
          <a:extLst>
            <a:ext uri="{FF2B5EF4-FFF2-40B4-BE49-F238E27FC236}">
              <a16:creationId xmlns:a16="http://schemas.microsoft.com/office/drawing/2014/main" id="{5784DA3E-A71D-423A-A341-65133CC232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1" name="TextBox 4000">
          <a:extLst>
            <a:ext uri="{FF2B5EF4-FFF2-40B4-BE49-F238E27FC236}">
              <a16:creationId xmlns:a16="http://schemas.microsoft.com/office/drawing/2014/main" id="{193395AD-634D-45A2-A2FF-5EFFF19598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2" name="TextBox 4001">
          <a:extLst>
            <a:ext uri="{FF2B5EF4-FFF2-40B4-BE49-F238E27FC236}">
              <a16:creationId xmlns:a16="http://schemas.microsoft.com/office/drawing/2014/main" id="{1BB1384F-BBFB-42A2-B3CE-79ABA56739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3" name="TextBox 4002">
          <a:extLst>
            <a:ext uri="{FF2B5EF4-FFF2-40B4-BE49-F238E27FC236}">
              <a16:creationId xmlns:a16="http://schemas.microsoft.com/office/drawing/2014/main" id="{F0514EDB-C2DB-4870-9C39-949FD47E4C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4" name="TextBox 4003">
          <a:extLst>
            <a:ext uri="{FF2B5EF4-FFF2-40B4-BE49-F238E27FC236}">
              <a16:creationId xmlns:a16="http://schemas.microsoft.com/office/drawing/2014/main" id="{9922C6FE-E74A-4577-9C44-204592F22B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5" name="TextBox 4004">
          <a:extLst>
            <a:ext uri="{FF2B5EF4-FFF2-40B4-BE49-F238E27FC236}">
              <a16:creationId xmlns:a16="http://schemas.microsoft.com/office/drawing/2014/main" id="{3442A2DF-F7EA-4DC0-9B2B-7CF092613B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6" name="TextBox 4005">
          <a:extLst>
            <a:ext uri="{FF2B5EF4-FFF2-40B4-BE49-F238E27FC236}">
              <a16:creationId xmlns:a16="http://schemas.microsoft.com/office/drawing/2014/main" id="{5AEE4B48-B425-4ACB-857D-760E39192E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7" name="TextBox 4006">
          <a:extLst>
            <a:ext uri="{FF2B5EF4-FFF2-40B4-BE49-F238E27FC236}">
              <a16:creationId xmlns:a16="http://schemas.microsoft.com/office/drawing/2014/main" id="{D4CDA8A2-E470-4991-ACD0-057990F892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8" name="TextBox 4007">
          <a:extLst>
            <a:ext uri="{FF2B5EF4-FFF2-40B4-BE49-F238E27FC236}">
              <a16:creationId xmlns:a16="http://schemas.microsoft.com/office/drawing/2014/main" id="{0948CF38-48A3-44F8-BE33-EA1C213CC1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9" name="TextBox 4008">
          <a:extLst>
            <a:ext uri="{FF2B5EF4-FFF2-40B4-BE49-F238E27FC236}">
              <a16:creationId xmlns:a16="http://schemas.microsoft.com/office/drawing/2014/main" id="{48FFC17C-61AA-4FE8-B6BE-58981516DB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0" name="TextBox 4009">
          <a:extLst>
            <a:ext uri="{FF2B5EF4-FFF2-40B4-BE49-F238E27FC236}">
              <a16:creationId xmlns:a16="http://schemas.microsoft.com/office/drawing/2014/main" id="{56C0A627-59D7-4C6B-A22B-017E14566A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1" name="TextBox 4010">
          <a:extLst>
            <a:ext uri="{FF2B5EF4-FFF2-40B4-BE49-F238E27FC236}">
              <a16:creationId xmlns:a16="http://schemas.microsoft.com/office/drawing/2014/main" id="{57673D52-B1C1-4FA2-98C0-6351863A04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2" name="TextBox 4011">
          <a:extLst>
            <a:ext uri="{FF2B5EF4-FFF2-40B4-BE49-F238E27FC236}">
              <a16:creationId xmlns:a16="http://schemas.microsoft.com/office/drawing/2014/main" id="{E8841FA8-13F7-45A1-B1F6-80FD163D15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3" name="TextBox 4012">
          <a:extLst>
            <a:ext uri="{FF2B5EF4-FFF2-40B4-BE49-F238E27FC236}">
              <a16:creationId xmlns:a16="http://schemas.microsoft.com/office/drawing/2014/main" id="{D1EC8ABE-1053-45A5-8437-B28C24316C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4" name="TextBox 4013">
          <a:extLst>
            <a:ext uri="{FF2B5EF4-FFF2-40B4-BE49-F238E27FC236}">
              <a16:creationId xmlns:a16="http://schemas.microsoft.com/office/drawing/2014/main" id="{67992708-34B0-46A4-8B25-B66BFAB790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5" name="TextBox 4014">
          <a:extLst>
            <a:ext uri="{FF2B5EF4-FFF2-40B4-BE49-F238E27FC236}">
              <a16:creationId xmlns:a16="http://schemas.microsoft.com/office/drawing/2014/main" id="{9F4DC10F-A7DC-404C-8144-2AFF948F15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6" name="TextBox 4015">
          <a:extLst>
            <a:ext uri="{FF2B5EF4-FFF2-40B4-BE49-F238E27FC236}">
              <a16:creationId xmlns:a16="http://schemas.microsoft.com/office/drawing/2014/main" id="{0AF8891E-42CE-45A9-BEC1-D160B72D7A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7" name="TextBox 4016">
          <a:extLst>
            <a:ext uri="{FF2B5EF4-FFF2-40B4-BE49-F238E27FC236}">
              <a16:creationId xmlns:a16="http://schemas.microsoft.com/office/drawing/2014/main" id="{B95206E7-7B38-4651-ACCE-A23E486069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8" name="TextBox 4017">
          <a:extLst>
            <a:ext uri="{FF2B5EF4-FFF2-40B4-BE49-F238E27FC236}">
              <a16:creationId xmlns:a16="http://schemas.microsoft.com/office/drawing/2014/main" id="{A30981B8-435D-4194-8428-242A260CE3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9" name="TextBox 4018">
          <a:extLst>
            <a:ext uri="{FF2B5EF4-FFF2-40B4-BE49-F238E27FC236}">
              <a16:creationId xmlns:a16="http://schemas.microsoft.com/office/drawing/2014/main" id="{1BD96077-3FE8-41C3-8102-D27A3822D7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0" name="TextBox 4019">
          <a:extLst>
            <a:ext uri="{FF2B5EF4-FFF2-40B4-BE49-F238E27FC236}">
              <a16:creationId xmlns:a16="http://schemas.microsoft.com/office/drawing/2014/main" id="{A3B8401B-06DC-4F39-8536-A827ABBD9C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1" name="TextBox 4020">
          <a:extLst>
            <a:ext uri="{FF2B5EF4-FFF2-40B4-BE49-F238E27FC236}">
              <a16:creationId xmlns:a16="http://schemas.microsoft.com/office/drawing/2014/main" id="{7AEB2089-D8A8-443E-911F-C23C9A82F8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2" name="TextBox 4021">
          <a:extLst>
            <a:ext uri="{FF2B5EF4-FFF2-40B4-BE49-F238E27FC236}">
              <a16:creationId xmlns:a16="http://schemas.microsoft.com/office/drawing/2014/main" id="{D036790C-AE79-4290-A17D-C870B19D47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3" name="TextBox 4022">
          <a:extLst>
            <a:ext uri="{FF2B5EF4-FFF2-40B4-BE49-F238E27FC236}">
              <a16:creationId xmlns:a16="http://schemas.microsoft.com/office/drawing/2014/main" id="{DEAC36D4-C969-47DB-98BD-ADCEDB485D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4" name="TextBox 4023">
          <a:extLst>
            <a:ext uri="{FF2B5EF4-FFF2-40B4-BE49-F238E27FC236}">
              <a16:creationId xmlns:a16="http://schemas.microsoft.com/office/drawing/2014/main" id="{FAFDD490-0813-4055-90A9-6AE5DD5203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5" name="TextBox 4024">
          <a:extLst>
            <a:ext uri="{FF2B5EF4-FFF2-40B4-BE49-F238E27FC236}">
              <a16:creationId xmlns:a16="http://schemas.microsoft.com/office/drawing/2014/main" id="{12623333-0C90-41FC-82FA-4E55CAFEB1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6" name="TextBox 4025">
          <a:extLst>
            <a:ext uri="{FF2B5EF4-FFF2-40B4-BE49-F238E27FC236}">
              <a16:creationId xmlns:a16="http://schemas.microsoft.com/office/drawing/2014/main" id="{261022A3-6069-4D2A-82BB-68CB0EB6A7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7" name="TextBox 4026">
          <a:extLst>
            <a:ext uri="{FF2B5EF4-FFF2-40B4-BE49-F238E27FC236}">
              <a16:creationId xmlns:a16="http://schemas.microsoft.com/office/drawing/2014/main" id="{74E37196-4BDC-4C84-9FCA-6354337511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8" name="TextBox 4027">
          <a:extLst>
            <a:ext uri="{FF2B5EF4-FFF2-40B4-BE49-F238E27FC236}">
              <a16:creationId xmlns:a16="http://schemas.microsoft.com/office/drawing/2014/main" id="{81A17B43-0E53-4B1E-B477-22C6DD5B68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9" name="TextBox 4028">
          <a:extLst>
            <a:ext uri="{FF2B5EF4-FFF2-40B4-BE49-F238E27FC236}">
              <a16:creationId xmlns:a16="http://schemas.microsoft.com/office/drawing/2014/main" id="{DB9CB1C8-15C7-4FEC-98B8-FA66A8A24A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0" name="TextBox 4029">
          <a:extLst>
            <a:ext uri="{FF2B5EF4-FFF2-40B4-BE49-F238E27FC236}">
              <a16:creationId xmlns:a16="http://schemas.microsoft.com/office/drawing/2014/main" id="{2C46314C-53B4-4CDF-B701-0CAB9D0F70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1" name="TextBox 4030">
          <a:extLst>
            <a:ext uri="{FF2B5EF4-FFF2-40B4-BE49-F238E27FC236}">
              <a16:creationId xmlns:a16="http://schemas.microsoft.com/office/drawing/2014/main" id="{45D4F006-C798-45DF-98DB-38D79725B9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2" name="TextBox 4031">
          <a:extLst>
            <a:ext uri="{FF2B5EF4-FFF2-40B4-BE49-F238E27FC236}">
              <a16:creationId xmlns:a16="http://schemas.microsoft.com/office/drawing/2014/main" id="{D781D44D-14E5-45A4-A944-A035A212F9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3" name="TextBox 4032">
          <a:extLst>
            <a:ext uri="{FF2B5EF4-FFF2-40B4-BE49-F238E27FC236}">
              <a16:creationId xmlns:a16="http://schemas.microsoft.com/office/drawing/2014/main" id="{B4388806-3A68-4D94-AA85-77F03AEF0B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4" name="TextBox 4033">
          <a:extLst>
            <a:ext uri="{FF2B5EF4-FFF2-40B4-BE49-F238E27FC236}">
              <a16:creationId xmlns:a16="http://schemas.microsoft.com/office/drawing/2014/main" id="{C5272523-46E8-41D8-99CC-A317BCCE2A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5" name="TextBox 4034">
          <a:extLst>
            <a:ext uri="{FF2B5EF4-FFF2-40B4-BE49-F238E27FC236}">
              <a16:creationId xmlns:a16="http://schemas.microsoft.com/office/drawing/2014/main" id="{3FB6C51F-3231-45F4-99A1-78BCFD5A0A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6" name="TextBox 4035">
          <a:extLst>
            <a:ext uri="{FF2B5EF4-FFF2-40B4-BE49-F238E27FC236}">
              <a16:creationId xmlns:a16="http://schemas.microsoft.com/office/drawing/2014/main" id="{470460A5-E55C-4DDB-9F44-A3A4954222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7" name="TextBox 4036">
          <a:extLst>
            <a:ext uri="{FF2B5EF4-FFF2-40B4-BE49-F238E27FC236}">
              <a16:creationId xmlns:a16="http://schemas.microsoft.com/office/drawing/2014/main" id="{9C362335-6A11-4D23-9889-CF7EB79B7A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8" name="TextBox 4037">
          <a:extLst>
            <a:ext uri="{FF2B5EF4-FFF2-40B4-BE49-F238E27FC236}">
              <a16:creationId xmlns:a16="http://schemas.microsoft.com/office/drawing/2014/main" id="{A82DBE5D-5F6B-4320-ABC9-C23488FC85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9" name="TextBox 4038">
          <a:extLst>
            <a:ext uri="{FF2B5EF4-FFF2-40B4-BE49-F238E27FC236}">
              <a16:creationId xmlns:a16="http://schemas.microsoft.com/office/drawing/2014/main" id="{4D945B91-6092-4645-858C-1FBC8F55D6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0" name="TextBox 4039">
          <a:extLst>
            <a:ext uri="{FF2B5EF4-FFF2-40B4-BE49-F238E27FC236}">
              <a16:creationId xmlns:a16="http://schemas.microsoft.com/office/drawing/2014/main" id="{42EE9F2A-D351-4FA2-A1DB-21D11A4596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1" name="TextBox 4040">
          <a:extLst>
            <a:ext uri="{FF2B5EF4-FFF2-40B4-BE49-F238E27FC236}">
              <a16:creationId xmlns:a16="http://schemas.microsoft.com/office/drawing/2014/main" id="{D4E83039-0B30-4A8E-A1B3-099D7A8A7F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2" name="TextBox 4041">
          <a:extLst>
            <a:ext uri="{FF2B5EF4-FFF2-40B4-BE49-F238E27FC236}">
              <a16:creationId xmlns:a16="http://schemas.microsoft.com/office/drawing/2014/main" id="{2D816F17-240D-47FF-A76E-128C4D8026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3" name="TextBox 4042">
          <a:extLst>
            <a:ext uri="{FF2B5EF4-FFF2-40B4-BE49-F238E27FC236}">
              <a16:creationId xmlns:a16="http://schemas.microsoft.com/office/drawing/2014/main" id="{448A9ACC-9AE8-4F4B-ADCD-7A63BCFCD7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4" name="TextBox 4043">
          <a:extLst>
            <a:ext uri="{FF2B5EF4-FFF2-40B4-BE49-F238E27FC236}">
              <a16:creationId xmlns:a16="http://schemas.microsoft.com/office/drawing/2014/main" id="{2CD956FE-5E94-4AEE-AB51-7F8BF8A82A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5" name="TextBox 4044">
          <a:extLst>
            <a:ext uri="{FF2B5EF4-FFF2-40B4-BE49-F238E27FC236}">
              <a16:creationId xmlns:a16="http://schemas.microsoft.com/office/drawing/2014/main" id="{D91B7F96-CA9B-473D-81D9-C432123C55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6" name="TextBox 4045">
          <a:extLst>
            <a:ext uri="{FF2B5EF4-FFF2-40B4-BE49-F238E27FC236}">
              <a16:creationId xmlns:a16="http://schemas.microsoft.com/office/drawing/2014/main" id="{A164CB38-EEB0-47C0-B557-1483E90CB1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7" name="TextBox 4046">
          <a:extLst>
            <a:ext uri="{FF2B5EF4-FFF2-40B4-BE49-F238E27FC236}">
              <a16:creationId xmlns:a16="http://schemas.microsoft.com/office/drawing/2014/main" id="{EFE6DA5C-75C8-44A8-A339-4FAA65D8FA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8" name="TextBox 4047">
          <a:extLst>
            <a:ext uri="{FF2B5EF4-FFF2-40B4-BE49-F238E27FC236}">
              <a16:creationId xmlns:a16="http://schemas.microsoft.com/office/drawing/2014/main" id="{AAA6CA59-1ACB-44A6-BC17-694CCE39AB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9" name="TextBox 4048">
          <a:extLst>
            <a:ext uri="{FF2B5EF4-FFF2-40B4-BE49-F238E27FC236}">
              <a16:creationId xmlns:a16="http://schemas.microsoft.com/office/drawing/2014/main" id="{88C3DE66-30C6-4DF6-9005-5B30E4ED9B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0" name="TextBox 4049">
          <a:extLst>
            <a:ext uri="{FF2B5EF4-FFF2-40B4-BE49-F238E27FC236}">
              <a16:creationId xmlns:a16="http://schemas.microsoft.com/office/drawing/2014/main" id="{97429E50-DECB-4C19-A0FC-7120AAF822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1" name="TextBox 4050">
          <a:extLst>
            <a:ext uri="{FF2B5EF4-FFF2-40B4-BE49-F238E27FC236}">
              <a16:creationId xmlns:a16="http://schemas.microsoft.com/office/drawing/2014/main" id="{8951AFDC-B747-4D69-BEFE-830FED1C2F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2" name="TextBox 4051">
          <a:extLst>
            <a:ext uri="{FF2B5EF4-FFF2-40B4-BE49-F238E27FC236}">
              <a16:creationId xmlns:a16="http://schemas.microsoft.com/office/drawing/2014/main" id="{EC4C039A-04C8-4EB5-BC09-C245C42AB9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3" name="TextBox 4052">
          <a:extLst>
            <a:ext uri="{FF2B5EF4-FFF2-40B4-BE49-F238E27FC236}">
              <a16:creationId xmlns:a16="http://schemas.microsoft.com/office/drawing/2014/main" id="{D09D93D6-B0FF-4D6E-A967-E65B2B2ABC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4" name="TextBox 4053">
          <a:extLst>
            <a:ext uri="{FF2B5EF4-FFF2-40B4-BE49-F238E27FC236}">
              <a16:creationId xmlns:a16="http://schemas.microsoft.com/office/drawing/2014/main" id="{A6AB3E6A-0514-46CB-B3DC-44D1151669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5" name="TextBox 4054">
          <a:extLst>
            <a:ext uri="{FF2B5EF4-FFF2-40B4-BE49-F238E27FC236}">
              <a16:creationId xmlns:a16="http://schemas.microsoft.com/office/drawing/2014/main" id="{01CBADA0-D34D-4638-85E4-8A88270F39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6" name="TextBox 4055">
          <a:extLst>
            <a:ext uri="{FF2B5EF4-FFF2-40B4-BE49-F238E27FC236}">
              <a16:creationId xmlns:a16="http://schemas.microsoft.com/office/drawing/2014/main" id="{3CD7C833-612B-43B8-BBCC-FAFE2B1972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7" name="TextBox 4056">
          <a:extLst>
            <a:ext uri="{FF2B5EF4-FFF2-40B4-BE49-F238E27FC236}">
              <a16:creationId xmlns:a16="http://schemas.microsoft.com/office/drawing/2014/main" id="{E900C93D-2362-4CCC-9054-D6C34695D6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8" name="TextBox 4057">
          <a:extLst>
            <a:ext uri="{FF2B5EF4-FFF2-40B4-BE49-F238E27FC236}">
              <a16:creationId xmlns:a16="http://schemas.microsoft.com/office/drawing/2014/main" id="{839BD85B-D64B-413E-B0E2-5948D93E73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9" name="TextBox 4058">
          <a:extLst>
            <a:ext uri="{FF2B5EF4-FFF2-40B4-BE49-F238E27FC236}">
              <a16:creationId xmlns:a16="http://schemas.microsoft.com/office/drawing/2014/main" id="{467E85AD-F5D8-4750-81F2-BC798CB8F6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0" name="TextBox 4059">
          <a:extLst>
            <a:ext uri="{FF2B5EF4-FFF2-40B4-BE49-F238E27FC236}">
              <a16:creationId xmlns:a16="http://schemas.microsoft.com/office/drawing/2014/main" id="{54D2711B-4A9C-4028-8F80-7F9B04CD6F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1" name="TextBox 4060">
          <a:extLst>
            <a:ext uri="{FF2B5EF4-FFF2-40B4-BE49-F238E27FC236}">
              <a16:creationId xmlns:a16="http://schemas.microsoft.com/office/drawing/2014/main" id="{87FC9F3C-E1DD-4FD6-8E81-AF4A6AC2D6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2" name="TextBox 4061">
          <a:extLst>
            <a:ext uri="{FF2B5EF4-FFF2-40B4-BE49-F238E27FC236}">
              <a16:creationId xmlns:a16="http://schemas.microsoft.com/office/drawing/2014/main" id="{9B216AE7-2660-410D-B3BC-69AB07810B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3" name="TextBox 4062">
          <a:extLst>
            <a:ext uri="{FF2B5EF4-FFF2-40B4-BE49-F238E27FC236}">
              <a16:creationId xmlns:a16="http://schemas.microsoft.com/office/drawing/2014/main" id="{A623EC2E-664E-4245-B98E-FF64C9486F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4" name="TextBox 4063">
          <a:extLst>
            <a:ext uri="{FF2B5EF4-FFF2-40B4-BE49-F238E27FC236}">
              <a16:creationId xmlns:a16="http://schemas.microsoft.com/office/drawing/2014/main" id="{1884726C-64A7-4670-998C-EA66968BE4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5" name="TextBox 4064">
          <a:extLst>
            <a:ext uri="{FF2B5EF4-FFF2-40B4-BE49-F238E27FC236}">
              <a16:creationId xmlns:a16="http://schemas.microsoft.com/office/drawing/2014/main" id="{CF56D16B-F69C-4B32-8CE3-5E891B445A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6" name="TextBox 4065">
          <a:extLst>
            <a:ext uri="{FF2B5EF4-FFF2-40B4-BE49-F238E27FC236}">
              <a16:creationId xmlns:a16="http://schemas.microsoft.com/office/drawing/2014/main" id="{8B6E71F4-DA81-4D8A-B732-28768C4ECE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7" name="TextBox 4066">
          <a:extLst>
            <a:ext uri="{FF2B5EF4-FFF2-40B4-BE49-F238E27FC236}">
              <a16:creationId xmlns:a16="http://schemas.microsoft.com/office/drawing/2014/main" id="{C8DA5F04-715B-4C5E-95E6-2C9380CACE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8" name="TextBox 4067">
          <a:extLst>
            <a:ext uri="{FF2B5EF4-FFF2-40B4-BE49-F238E27FC236}">
              <a16:creationId xmlns:a16="http://schemas.microsoft.com/office/drawing/2014/main" id="{2F30793D-0A61-447B-9C8A-8E61E9C60A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9" name="TextBox 4068">
          <a:extLst>
            <a:ext uri="{FF2B5EF4-FFF2-40B4-BE49-F238E27FC236}">
              <a16:creationId xmlns:a16="http://schemas.microsoft.com/office/drawing/2014/main" id="{FD8E036D-92E0-4AE4-8BEF-BE0F41206E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0" name="TextBox 4069">
          <a:extLst>
            <a:ext uri="{FF2B5EF4-FFF2-40B4-BE49-F238E27FC236}">
              <a16:creationId xmlns:a16="http://schemas.microsoft.com/office/drawing/2014/main" id="{434622EA-ACC8-4EC1-9989-8F2D405383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1" name="TextBox 4070">
          <a:extLst>
            <a:ext uri="{FF2B5EF4-FFF2-40B4-BE49-F238E27FC236}">
              <a16:creationId xmlns:a16="http://schemas.microsoft.com/office/drawing/2014/main" id="{2F58368B-AB92-482D-82F3-25DD5BBF36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2" name="TextBox 4071">
          <a:extLst>
            <a:ext uri="{FF2B5EF4-FFF2-40B4-BE49-F238E27FC236}">
              <a16:creationId xmlns:a16="http://schemas.microsoft.com/office/drawing/2014/main" id="{AACF066A-0C92-4895-9160-08FF48DE03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3" name="TextBox 4072">
          <a:extLst>
            <a:ext uri="{FF2B5EF4-FFF2-40B4-BE49-F238E27FC236}">
              <a16:creationId xmlns:a16="http://schemas.microsoft.com/office/drawing/2014/main" id="{C11B7B22-ACB5-4609-B77C-2AB52BF393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4" name="TextBox 4073">
          <a:extLst>
            <a:ext uri="{FF2B5EF4-FFF2-40B4-BE49-F238E27FC236}">
              <a16:creationId xmlns:a16="http://schemas.microsoft.com/office/drawing/2014/main" id="{B500F998-1169-4DC9-91F7-5944027900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5" name="TextBox 4074">
          <a:extLst>
            <a:ext uri="{FF2B5EF4-FFF2-40B4-BE49-F238E27FC236}">
              <a16:creationId xmlns:a16="http://schemas.microsoft.com/office/drawing/2014/main" id="{9454F405-8C02-4AFC-890D-6867FF171A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6" name="TextBox 4075">
          <a:extLst>
            <a:ext uri="{FF2B5EF4-FFF2-40B4-BE49-F238E27FC236}">
              <a16:creationId xmlns:a16="http://schemas.microsoft.com/office/drawing/2014/main" id="{B5BAF8D8-B3F0-4A84-8F5F-B394C0B2CF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7" name="TextBox 4076">
          <a:extLst>
            <a:ext uri="{FF2B5EF4-FFF2-40B4-BE49-F238E27FC236}">
              <a16:creationId xmlns:a16="http://schemas.microsoft.com/office/drawing/2014/main" id="{6CF15E2E-15D9-4E8E-9C28-C3AAEBB93B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8" name="TextBox 4077">
          <a:extLst>
            <a:ext uri="{FF2B5EF4-FFF2-40B4-BE49-F238E27FC236}">
              <a16:creationId xmlns:a16="http://schemas.microsoft.com/office/drawing/2014/main" id="{4EBE6984-0B29-406B-AD6F-EB238B8AB8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9" name="TextBox 4078">
          <a:extLst>
            <a:ext uri="{FF2B5EF4-FFF2-40B4-BE49-F238E27FC236}">
              <a16:creationId xmlns:a16="http://schemas.microsoft.com/office/drawing/2014/main" id="{B198FB87-0E5F-498F-8D4B-AE0168A682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0" name="TextBox 4079">
          <a:extLst>
            <a:ext uri="{FF2B5EF4-FFF2-40B4-BE49-F238E27FC236}">
              <a16:creationId xmlns:a16="http://schemas.microsoft.com/office/drawing/2014/main" id="{AD4C2551-8807-4BB5-8BFD-6B4804141C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1" name="TextBox 4080">
          <a:extLst>
            <a:ext uri="{FF2B5EF4-FFF2-40B4-BE49-F238E27FC236}">
              <a16:creationId xmlns:a16="http://schemas.microsoft.com/office/drawing/2014/main" id="{AAA935C3-9958-4723-8FE8-B9EB62FB58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2" name="TextBox 4081">
          <a:extLst>
            <a:ext uri="{FF2B5EF4-FFF2-40B4-BE49-F238E27FC236}">
              <a16:creationId xmlns:a16="http://schemas.microsoft.com/office/drawing/2014/main" id="{F65B5463-8ABC-46D2-B5D0-207C3F61A5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3" name="TextBox 4082">
          <a:extLst>
            <a:ext uri="{FF2B5EF4-FFF2-40B4-BE49-F238E27FC236}">
              <a16:creationId xmlns:a16="http://schemas.microsoft.com/office/drawing/2014/main" id="{4C588EB1-C2FC-481A-8CBD-5E3F078CD9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4" name="TextBox 4083">
          <a:extLst>
            <a:ext uri="{FF2B5EF4-FFF2-40B4-BE49-F238E27FC236}">
              <a16:creationId xmlns:a16="http://schemas.microsoft.com/office/drawing/2014/main" id="{FB315960-D7B0-431D-AC0E-FCB8D22CD3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5" name="TextBox 4084">
          <a:extLst>
            <a:ext uri="{FF2B5EF4-FFF2-40B4-BE49-F238E27FC236}">
              <a16:creationId xmlns:a16="http://schemas.microsoft.com/office/drawing/2014/main" id="{E7944626-D111-4BDA-9D7F-81695D60E3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6" name="TextBox 4085">
          <a:extLst>
            <a:ext uri="{FF2B5EF4-FFF2-40B4-BE49-F238E27FC236}">
              <a16:creationId xmlns:a16="http://schemas.microsoft.com/office/drawing/2014/main" id="{0E226B97-1DCA-45F5-ACB3-8BFE6DD693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7" name="TextBox 4086">
          <a:extLst>
            <a:ext uri="{FF2B5EF4-FFF2-40B4-BE49-F238E27FC236}">
              <a16:creationId xmlns:a16="http://schemas.microsoft.com/office/drawing/2014/main" id="{7D5726FB-4897-4BD6-932D-84626E79F2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8" name="TextBox 4087">
          <a:extLst>
            <a:ext uri="{FF2B5EF4-FFF2-40B4-BE49-F238E27FC236}">
              <a16:creationId xmlns:a16="http://schemas.microsoft.com/office/drawing/2014/main" id="{3F0844DE-0E3E-4B7B-8E9A-5919FAB135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9" name="TextBox 4088">
          <a:extLst>
            <a:ext uri="{FF2B5EF4-FFF2-40B4-BE49-F238E27FC236}">
              <a16:creationId xmlns:a16="http://schemas.microsoft.com/office/drawing/2014/main" id="{9871609B-D31A-4B27-B91F-5EFFFD6FD2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0" name="TextBox 4089">
          <a:extLst>
            <a:ext uri="{FF2B5EF4-FFF2-40B4-BE49-F238E27FC236}">
              <a16:creationId xmlns:a16="http://schemas.microsoft.com/office/drawing/2014/main" id="{0CE43C87-08FA-4522-A69B-F8C639DAB1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1" name="TextBox 4090">
          <a:extLst>
            <a:ext uri="{FF2B5EF4-FFF2-40B4-BE49-F238E27FC236}">
              <a16:creationId xmlns:a16="http://schemas.microsoft.com/office/drawing/2014/main" id="{CAF577F2-7B88-4468-8979-A6F9289B8F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2" name="TextBox 4091">
          <a:extLst>
            <a:ext uri="{FF2B5EF4-FFF2-40B4-BE49-F238E27FC236}">
              <a16:creationId xmlns:a16="http://schemas.microsoft.com/office/drawing/2014/main" id="{BCA5DF06-31B8-491A-AC0A-C7275345D4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3" name="TextBox 4092">
          <a:extLst>
            <a:ext uri="{FF2B5EF4-FFF2-40B4-BE49-F238E27FC236}">
              <a16:creationId xmlns:a16="http://schemas.microsoft.com/office/drawing/2014/main" id="{C0C75933-8844-498C-B6A6-3E237CE39C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4" name="TextBox 4093">
          <a:extLst>
            <a:ext uri="{FF2B5EF4-FFF2-40B4-BE49-F238E27FC236}">
              <a16:creationId xmlns:a16="http://schemas.microsoft.com/office/drawing/2014/main" id="{D589C769-F6F1-4FC2-A4D4-A8EA1607C2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5" name="TextBox 4094">
          <a:extLst>
            <a:ext uri="{FF2B5EF4-FFF2-40B4-BE49-F238E27FC236}">
              <a16:creationId xmlns:a16="http://schemas.microsoft.com/office/drawing/2014/main" id="{C3A49B23-6BBE-4A84-BF78-471993A4B4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6" name="TextBox 4095">
          <a:extLst>
            <a:ext uri="{FF2B5EF4-FFF2-40B4-BE49-F238E27FC236}">
              <a16:creationId xmlns:a16="http://schemas.microsoft.com/office/drawing/2014/main" id="{DADD54BA-3D44-49DC-8C05-7B9B194DD6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7" name="TextBox 4096">
          <a:extLst>
            <a:ext uri="{FF2B5EF4-FFF2-40B4-BE49-F238E27FC236}">
              <a16:creationId xmlns:a16="http://schemas.microsoft.com/office/drawing/2014/main" id="{89CE05A0-3648-4A28-A80B-97BC5BEC57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8" name="TextBox 4097">
          <a:extLst>
            <a:ext uri="{FF2B5EF4-FFF2-40B4-BE49-F238E27FC236}">
              <a16:creationId xmlns:a16="http://schemas.microsoft.com/office/drawing/2014/main" id="{C624A5D2-3B58-4618-AF45-A775ACF92D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9" name="TextBox 4098">
          <a:extLst>
            <a:ext uri="{FF2B5EF4-FFF2-40B4-BE49-F238E27FC236}">
              <a16:creationId xmlns:a16="http://schemas.microsoft.com/office/drawing/2014/main" id="{25FB231B-746A-4912-BAD7-8207C60A9B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0" name="TextBox 4099">
          <a:extLst>
            <a:ext uri="{FF2B5EF4-FFF2-40B4-BE49-F238E27FC236}">
              <a16:creationId xmlns:a16="http://schemas.microsoft.com/office/drawing/2014/main" id="{B03AF2FB-6CE0-4272-9116-07DA2D1E31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1" name="TextBox 4100">
          <a:extLst>
            <a:ext uri="{FF2B5EF4-FFF2-40B4-BE49-F238E27FC236}">
              <a16:creationId xmlns:a16="http://schemas.microsoft.com/office/drawing/2014/main" id="{16D336E0-683B-4673-BC11-722C6093A4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2" name="TextBox 4101">
          <a:extLst>
            <a:ext uri="{FF2B5EF4-FFF2-40B4-BE49-F238E27FC236}">
              <a16:creationId xmlns:a16="http://schemas.microsoft.com/office/drawing/2014/main" id="{6E317B16-4C52-4BC6-B1D6-7D0E7F4386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3" name="TextBox 4102">
          <a:extLst>
            <a:ext uri="{FF2B5EF4-FFF2-40B4-BE49-F238E27FC236}">
              <a16:creationId xmlns:a16="http://schemas.microsoft.com/office/drawing/2014/main" id="{3F397B45-E1ED-44EE-BD7F-729826D175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4" name="TextBox 4103">
          <a:extLst>
            <a:ext uri="{FF2B5EF4-FFF2-40B4-BE49-F238E27FC236}">
              <a16:creationId xmlns:a16="http://schemas.microsoft.com/office/drawing/2014/main" id="{4930AD9A-FB33-421E-941A-0B0DC5FC98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5" name="TextBox 4104">
          <a:extLst>
            <a:ext uri="{FF2B5EF4-FFF2-40B4-BE49-F238E27FC236}">
              <a16:creationId xmlns:a16="http://schemas.microsoft.com/office/drawing/2014/main" id="{FE43663D-1478-48F3-999B-AC6E6F11D3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6" name="TextBox 4105">
          <a:extLst>
            <a:ext uri="{FF2B5EF4-FFF2-40B4-BE49-F238E27FC236}">
              <a16:creationId xmlns:a16="http://schemas.microsoft.com/office/drawing/2014/main" id="{6FFCB80B-02A0-4FC8-BDC1-F8A835090C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7" name="TextBox 4106">
          <a:extLst>
            <a:ext uri="{FF2B5EF4-FFF2-40B4-BE49-F238E27FC236}">
              <a16:creationId xmlns:a16="http://schemas.microsoft.com/office/drawing/2014/main" id="{BEBFF262-E4AD-45A7-87D8-340A51EABD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8" name="TextBox 4107">
          <a:extLst>
            <a:ext uri="{FF2B5EF4-FFF2-40B4-BE49-F238E27FC236}">
              <a16:creationId xmlns:a16="http://schemas.microsoft.com/office/drawing/2014/main" id="{55E21E33-BD94-4D5F-A44A-CD880FF829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9" name="TextBox 4108">
          <a:extLst>
            <a:ext uri="{FF2B5EF4-FFF2-40B4-BE49-F238E27FC236}">
              <a16:creationId xmlns:a16="http://schemas.microsoft.com/office/drawing/2014/main" id="{F4A1A858-F8E1-43DF-B0D2-8578164689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0" name="TextBox 4109">
          <a:extLst>
            <a:ext uri="{FF2B5EF4-FFF2-40B4-BE49-F238E27FC236}">
              <a16:creationId xmlns:a16="http://schemas.microsoft.com/office/drawing/2014/main" id="{E5EC6CE9-44CC-45A6-AA08-B98DDFC4B1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1" name="TextBox 4110">
          <a:extLst>
            <a:ext uri="{FF2B5EF4-FFF2-40B4-BE49-F238E27FC236}">
              <a16:creationId xmlns:a16="http://schemas.microsoft.com/office/drawing/2014/main" id="{008DB7D0-8FCE-4443-BBD3-EFCA7EF1E5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2" name="TextBox 4111">
          <a:extLst>
            <a:ext uri="{FF2B5EF4-FFF2-40B4-BE49-F238E27FC236}">
              <a16:creationId xmlns:a16="http://schemas.microsoft.com/office/drawing/2014/main" id="{6784F040-B861-461C-9FA7-FCBCD9C1DE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3" name="TextBox 4112">
          <a:extLst>
            <a:ext uri="{FF2B5EF4-FFF2-40B4-BE49-F238E27FC236}">
              <a16:creationId xmlns:a16="http://schemas.microsoft.com/office/drawing/2014/main" id="{1267CD66-461C-49AF-B815-4503F64FD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4" name="TextBox 4113">
          <a:extLst>
            <a:ext uri="{FF2B5EF4-FFF2-40B4-BE49-F238E27FC236}">
              <a16:creationId xmlns:a16="http://schemas.microsoft.com/office/drawing/2014/main" id="{36649A39-B5A6-4CE1-8FBB-3A79E6311A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5" name="TextBox 4114">
          <a:extLst>
            <a:ext uri="{FF2B5EF4-FFF2-40B4-BE49-F238E27FC236}">
              <a16:creationId xmlns:a16="http://schemas.microsoft.com/office/drawing/2014/main" id="{9E53B90E-DB47-4477-AC92-5C4C45D887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6" name="TextBox 4115">
          <a:extLst>
            <a:ext uri="{FF2B5EF4-FFF2-40B4-BE49-F238E27FC236}">
              <a16:creationId xmlns:a16="http://schemas.microsoft.com/office/drawing/2014/main" id="{8EE79CC9-7B71-4010-8C5B-1F62B4741A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7" name="TextBox 4116">
          <a:extLst>
            <a:ext uri="{FF2B5EF4-FFF2-40B4-BE49-F238E27FC236}">
              <a16:creationId xmlns:a16="http://schemas.microsoft.com/office/drawing/2014/main" id="{CE761ADD-8054-4517-9352-53C5A3EE03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8" name="TextBox 4117">
          <a:extLst>
            <a:ext uri="{FF2B5EF4-FFF2-40B4-BE49-F238E27FC236}">
              <a16:creationId xmlns:a16="http://schemas.microsoft.com/office/drawing/2014/main" id="{AE3B202D-0F39-41BF-8E33-15E9067D09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9" name="TextBox 4118">
          <a:extLst>
            <a:ext uri="{FF2B5EF4-FFF2-40B4-BE49-F238E27FC236}">
              <a16:creationId xmlns:a16="http://schemas.microsoft.com/office/drawing/2014/main" id="{046CF6B8-BFC7-4668-94BF-3ADC74D323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0" name="TextBox 4119">
          <a:extLst>
            <a:ext uri="{FF2B5EF4-FFF2-40B4-BE49-F238E27FC236}">
              <a16:creationId xmlns:a16="http://schemas.microsoft.com/office/drawing/2014/main" id="{0F8333ED-B4E8-4F7A-92EF-923DE04290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1" name="TextBox 4120">
          <a:extLst>
            <a:ext uri="{FF2B5EF4-FFF2-40B4-BE49-F238E27FC236}">
              <a16:creationId xmlns:a16="http://schemas.microsoft.com/office/drawing/2014/main" id="{C23A3EB5-C3FC-4C3C-97F1-C70F106181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2" name="TextBox 4121">
          <a:extLst>
            <a:ext uri="{FF2B5EF4-FFF2-40B4-BE49-F238E27FC236}">
              <a16:creationId xmlns:a16="http://schemas.microsoft.com/office/drawing/2014/main" id="{769A9E5E-DBED-4C00-A0B3-421C6DA046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3" name="TextBox 4122">
          <a:extLst>
            <a:ext uri="{FF2B5EF4-FFF2-40B4-BE49-F238E27FC236}">
              <a16:creationId xmlns:a16="http://schemas.microsoft.com/office/drawing/2014/main" id="{660C45D1-D8D2-4E59-AF06-BBBC8D9EB5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4" name="TextBox 4123">
          <a:extLst>
            <a:ext uri="{FF2B5EF4-FFF2-40B4-BE49-F238E27FC236}">
              <a16:creationId xmlns:a16="http://schemas.microsoft.com/office/drawing/2014/main" id="{36B51AAA-8CD8-4E00-A90B-FA3E8D19DC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5" name="TextBox 4124">
          <a:extLst>
            <a:ext uri="{FF2B5EF4-FFF2-40B4-BE49-F238E27FC236}">
              <a16:creationId xmlns:a16="http://schemas.microsoft.com/office/drawing/2014/main" id="{1ED49DAC-F081-41DC-A969-85D28CD63D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6" name="TextBox 4125">
          <a:extLst>
            <a:ext uri="{FF2B5EF4-FFF2-40B4-BE49-F238E27FC236}">
              <a16:creationId xmlns:a16="http://schemas.microsoft.com/office/drawing/2014/main" id="{B8B02EFA-8B37-4880-9818-AA1060893C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7" name="TextBox 4126">
          <a:extLst>
            <a:ext uri="{FF2B5EF4-FFF2-40B4-BE49-F238E27FC236}">
              <a16:creationId xmlns:a16="http://schemas.microsoft.com/office/drawing/2014/main" id="{C4DEB31C-2A19-4C8C-8EAD-1D0E9B61FD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8" name="TextBox 4127">
          <a:extLst>
            <a:ext uri="{FF2B5EF4-FFF2-40B4-BE49-F238E27FC236}">
              <a16:creationId xmlns:a16="http://schemas.microsoft.com/office/drawing/2014/main" id="{BE9FE535-5908-476E-87ED-4CB77A0D38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9" name="TextBox 4128">
          <a:extLst>
            <a:ext uri="{FF2B5EF4-FFF2-40B4-BE49-F238E27FC236}">
              <a16:creationId xmlns:a16="http://schemas.microsoft.com/office/drawing/2014/main" id="{4458CE95-C2A7-4202-B4AC-35277DABAE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0" name="TextBox 4129">
          <a:extLst>
            <a:ext uri="{FF2B5EF4-FFF2-40B4-BE49-F238E27FC236}">
              <a16:creationId xmlns:a16="http://schemas.microsoft.com/office/drawing/2014/main" id="{3E16517D-F71C-4960-BB4E-66B8512A97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1" name="TextBox 4130">
          <a:extLst>
            <a:ext uri="{FF2B5EF4-FFF2-40B4-BE49-F238E27FC236}">
              <a16:creationId xmlns:a16="http://schemas.microsoft.com/office/drawing/2014/main" id="{F08781E1-FEE2-4961-9775-8B1D66BFA4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2" name="TextBox 4131">
          <a:extLst>
            <a:ext uri="{FF2B5EF4-FFF2-40B4-BE49-F238E27FC236}">
              <a16:creationId xmlns:a16="http://schemas.microsoft.com/office/drawing/2014/main" id="{20920C7C-5DBB-47CB-A671-6BA3B19A07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3" name="TextBox 4132">
          <a:extLst>
            <a:ext uri="{FF2B5EF4-FFF2-40B4-BE49-F238E27FC236}">
              <a16:creationId xmlns:a16="http://schemas.microsoft.com/office/drawing/2014/main" id="{59769B58-5C45-41FB-A9E5-8E4CCFBF6C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4" name="TextBox 4133">
          <a:extLst>
            <a:ext uri="{FF2B5EF4-FFF2-40B4-BE49-F238E27FC236}">
              <a16:creationId xmlns:a16="http://schemas.microsoft.com/office/drawing/2014/main" id="{0AF26997-9B85-46B5-A1D2-36ECC61A4A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5" name="TextBox 4134">
          <a:extLst>
            <a:ext uri="{FF2B5EF4-FFF2-40B4-BE49-F238E27FC236}">
              <a16:creationId xmlns:a16="http://schemas.microsoft.com/office/drawing/2014/main" id="{32D08B46-33C8-4039-8328-42E657F5D0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6" name="TextBox 4135">
          <a:extLst>
            <a:ext uri="{FF2B5EF4-FFF2-40B4-BE49-F238E27FC236}">
              <a16:creationId xmlns:a16="http://schemas.microsoft.com/office/drawing/2014/main" id="{83B0711E-0D7E-48AF-8CE3-259E701323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7" name="TextBox 4136">
          <a:extLst>
            <a:ext uri="{FF2B5EF4-FFF2-40B4-BE49-F238E27FC236}">
              <a16:creationId xmlns:a16="http://schemas.microsoft.com/office/drawing/2014/main" id="{960AB123-F8D9-4867-827F-2556774A31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8" name="TextBox 4137">
          <a:extLst>
            <a:ext uri="{FF2B5EF4-FFF2-40B4-BE49-F238E27FC236}">
              <a16:creationId xmlns:a16="http://schemas.microsoft.com/office/drawing/2014/main" id="{D256EB71-F540-41CE-B5E0-3F90F6B0D5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9" name="TextBox 4138">
          <a:extLst>
            <a:ext uri="{FF2B5EF4-FFF2-40B4-BE49-F238E27FC236}">
              <a16:creationId xmlns:a16="http://schemas.microsoft.com/office/drawing/2014/main" id="{42B51A46-3C17-4A22-9988-E7B8FB9BA2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0" name="TextBox 4139">
          <a:extLst>
            <a:ext uri="{FF2B5EF4-FFF2-40B4-BE49-F238E27FC236}">
              <a16:creationId xmlns:a16="http://schemas.microsoft.com/office/drawing/2014/main" id="{853268ED-EE93-4F98-8684-CC4876CEA5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1" name="TextBox 4140">
          <a:extLst>
            <a:ext uri="{FF2B5EF4-FFF2-40B4-BE49-F238E27FC236}">
              <a16:creationId xmlns:a16="http://schemas.microsoft.com/office/drawing/2014/main" id="{8623B6F6-13F8-426E-B1AD-3F92A81158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2" name="TextBox 4141">
          <a:extLst>
            <a:ext uri="{FF2B5EF4-FFF2-40B4-BE49-F238E27FC236}">
              <a16:creationId xmlns:a16="http://schemas.microsoft.com/office/drawing/2014/main" id="{F014DE30-FE55-4B59-BAB1-0CA1C6D8BF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3" name="TextBox 4142">
          <a:extLst>
            <a:ext uri="{FF2B5EF4-FFF2-40B4-BE49-F238E27FC236}">
              <a16:creationId xmlns:a16="http://schemas.microsoft.com/office/drawing/2014/main" id="{0145CC3D-753C-42A6-AC74-669CC70AE5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4" name="TextBox 4143">
          <a:extLst>
            <a:ext uri="{FF2B5EF4-FFF2-40B4-BE49-F238E27FC236}">
              <a16:creationId xmlns:a16="http://schemas.microsoft.com/office/drawing/2014/main" id="{3155A961-CD75-443E-82D8-D2DA40FBA6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5" name="TextBox 4144">
          <a:extLst>
            <a:ext uri="{FF2B5EF4-FFF2-40B4-BE49-F238E27FC236}">
              <a16:creationId xmlns:a16="http://schemas.microsoft.com/office/drawing/2014/main" id="{80639093-A70F-4A24-BCE4-AF40C4A0E0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6" name="TextBox 4145">
          <a:extLst>
            <a:ext uri="{FF2B5EF4-FFF2-40B4-BE49-F238E27FC236}">
              <a16:creationId xmlns:a16="http://schemas.microsoft.com/office/drawing/2014/main" id="{FC0DE044-1FA8-49EE-9ABE-E49D5414B0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7" name="TextBox 4146">
          <a:extLst>
            <a:ext uri="{FF2B5EF4-FFF2-40B4-BE49-F238E27FC236}">
              <a16:creationId xmlns:a16="http://schemas.microsoft.com/office/drawing/2014/main" id="{FFB6C2F9-681F-4E38-A4E3-143AB87182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8" name="TextBox 4147">
          <a:extLst>
            <a:ext uri="{FF2B5EF4-FFF2-40B4-BE49-F238E27FC236}">
              <a16:creationId xmlns:a16="http://schemas.microsoft.com/office/drawing/2014/main" id="{5B343EEB-170C-4479-A2E6-6D1296A8B0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9" name="TextBox 4148">
          <a:extLst>
            <a:ext uri="{FF2B5EF4-FFF2-40B4-BE49-F238E27FC236}">
              <a16:creationId xmlns:a16="http://schemas.microsoft.com/office/drawing/2014/main" id="{39370583-9F43-4035-8FA1-47A7FCC389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0" name="TextBox 4149">
          <a:extLst>
            <a:ext uri="{FF2B5EF4-FFF2-40B4-BE49-F238E27FC236}">
              <a16:creationId xmlns:a16="http://schemas.microsoft.com/office/drawing/2014/main" id="{C2DC6214-0103-44CB-B1DB-31860ADA07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1" name="TextBox 4150">
          <a:extLst>
            <a:ext uri="{FF2B5EF4-FFF2-40B4-BE49-F238E27FC236}">
              <a16:creationId xmlns:a16="http://schemas.microsoft.com/office/drawing/2014/main" id="{3985E25A-7F97-4D45-821F-E16DAF7A4E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2" name="TextBox 4151">
          <a:extLst>
            <a:ext uri="{FF2B5EF4-FFF2-40B4-BE49-F238E27FC236}">
              <a16:creationId xmlns:a16="http://schemas.microsoft.com/office/drawing/2014/main" id="{F3DAFFC2-DB87-4128-AFCE-F6B38B7379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3" name="TextBox 4152">
          <a:extLst>
            <a:ext uri="{FF2B5EF4-FFF2-40B4-BE49-F238E27FC236}">
              <a16:creationId xmlns:a16="http://schemas.microsoft.com/office/drawing/2014/main" id="{BCC09C65-A0E9-4200-A4CD-DDC14F85A1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4" name="TextBox 4153">
          <a:extLst>
            <a:ext uri="{FF2B5EF4-FFF2-40B4-BE49-F238E27FC236}">
              <a16:creationId xmlns:a16="http://schemas.microsoft.com/office/drawing/2014/main" id="{488FC0EC-9255-42E3-B883-E8EAF88EAB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5" name="TextBox 4154">
          <a:extLst>
            <a:ext uri="{FF2B5EF4-FFF2-40B4-BE49-F238E27FC236}">
              <a16:creationId xmlns:a16="http://schemas.microsoft.com/office/drawing/2014/main" id="{2AEEADDC-CF0F-46BF-A6AB-8DF2709927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6" name="TextBox 4155">
          <a:extLst>
            <a:ext uri="{FF2B5EF4-FFF2-40B4-BE49-F238E27FC236}">
              <a16:creationId xmlns:a16="http://schemas.microsoft.com/office/drawing/2014/main" id="{7C75DB68-21B2-4DF4-9FB2-D32334E3CC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7" name="TextBox 4156">
          <a:extLst>
            <a:ext uri="{FF2B5EF4-FFF2-40B4-BE49-F238E27FC236}">
              <a16:creationId xmlns:a16="http://schemas.microsoft.com/office/drawing/2014/main" id="{421D4C57-1A7E-4851-B902-8D5B672DAB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8" name="TextBox 4157">
          <a:extLst>
            <a:ext uri="{FF2B5EF4-FFF2-40B4-BE49-F238E27FC236}">
              <a16:creationId xmlns:a16="http://schemas.microsoft.com/office/drawing/2014/main" id="{0CC7804E-F36F-4154-B508-6EF53367A9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9" name="TextBox 4158">
          <a:extLst>
            <a:ext uri="{FF2B5EF4-FFF2-40B4-BE49-F238E27FC236}">
              <a16:creationId xmlns:a16="http://schemas.microsoft.com/office/drawing/2014/main" id="{A5560970-FF43-43A0-AB96-9C2122DFCB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0" name="TextBox 4159">
          <a:extLst>
            <a:ext uri="{FF2B5EF4-FFF2-40B4-BE49-F238E27FC236}">
              <a16:creationId xmlns:a16="http://schemas.microsoft.com/office/drawing/2014/main" id="{C0DEFB4D-48D0-46A9-8087-861C1E4424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1" name="TextBox 4160">
          <a:extLst>
            <a:ext uri="{FF2B5EF4-FFF2-40B4-BE49-F238E27FC236}">
              <a16:creationId xmlns:a16="http://schemas.microsoft.com/office/drawing/2014/main" id="{3E174B71-6135-42F6-844C-53DE1CCAA1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2" name="TextBox 4161">
          <a:extLst>
            <a:ext uri="{FF2B5EF4-FFF2-40B4-BE49-F238E27FC236}">
              <a16:creationId xmlns:a16="http://schemas.microsoft.com/office/drawing/2014/main" id="{DC50D6A7-3A40-48B2-A4B6-6E2019E819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3" name="TextBox 4162">
          <a:extLst>
            <a:ext uri="{FF2B5EF4-FFF2-40B4-BE49-F238E27FC236}">
              <a16:creationId xmlns:a16="http://schemas.microsoft.com/office/drawing/2014/main" id="{8C984B18-BCA5-46C0-8227-DF8F4D601C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4" name="TextBox 4163">
          <a:extLst>
            <a:ext uri="{FF2B5EF4-FFF2-40B4-BE49-F238E27FC236}">
              <a16:creationId xmlns:a16="http://schemas.microsoft.com/office/drawing/2014/main" id="{51E0751F-8A28-4A5B-80D8-3C3E58C798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5" name="TextBox 4164">
          <a:extLst>
            <a:ext uri="{FF2B5EF4-FFF2-40B4-BE49-F238E27FC236}">
              <a16:creationId xmlns:a16="http://schemas.microsoft.com/office/drawing/2014/main" id="{9FB4EFCA-738F-421C-8552-EDF7D78805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6" name="TextBox 4165">
          <a:extLst>
            <a:ext uri="{FF2B5EF4-FFF2-40B4-BE49-F238E27FC236}">
              <a16:creationId xmlns:a16="http://schemas.microsoft.com/office/drawing/2014/main" id="{AFEC42A0-A07C-4ADB-B4D5-D0F6E1A0AE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7" name="TextBox 4166">
          <a:extLst>
            <a:ext uri="{FF2B5EF4-FFF2-40B4-BE49-F238E27FC236}">
              <a16:creationId xmlns:a16="http://schemas.microsoft.com/office/drawing/2014/main" id="{F16B41F3-68EF-4015-93B8-D3A35D3B31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8" name="TextBox 4167">
          <a:extLst>
            <a:ext uri="{FF2B5EF4-FFF2-40B4-BE49-F238E27FC236}">
              <a16:creationId xmlns:a16="http://schemas.microsoft.com/office/drawing/2014/main" id="{4ED0C06E-6D84-4AAC-B443-3C72C9719E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9" name="TextBox 4168">
          <a:extLst>
            <a:ext uri="{FF2B5EF4-FFF2-40B4-BE49-F238E27FC236}">
              <a16:creationId xmlns:a16="http://schemas.microsoft.com/office/drawing/2014/main" id="{99C1AECF-5B94-4B8C-A89F-E61B5A704B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0" name="TextBox 4169">
          <a:extLst>
            <a:ext uri="{FF2B5EF4-FFF2-40B4-BE49-F238E27FC236}">
              <a16:creationId xmlns:a16="http://schemas.microsoft.com/office/drawing/2014/main" id="{2E63578C-1B31-48C6-9558-63C556DE4C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1" name="TextBox 4170">
          <a:extLst>
            <a:ext uri="{FF2B5EF4-FFF2-40B4-BE49-F238E27FC236}">
              <a16:creationId xmlns:a16="http://schemas.microsoft.com/office/drawing/2014/main" id="{DDFAC98F-5B24-4B2A-B591-5CC04AF376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2" name="TextBox 4171">
          <a:extLst>
            <a:ext uri="{FF2B5EF4-FFF2-40B4-BE49-F238E27FC236}">
              <a16:creationId xmlns:a16="http://schemas.microsoft.com/office/drawing/2014/main" id="{A941CD61-EB27-4CF7-9154-378EE54174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3" name="TextBox 4172">
          <a:extLst>
            <a:ext uri="{FF2B5EF4-FFF2-40B4-BE49-F238E27FC236}">
              <a16:creationId xmlns:a16="http://schemas.microsoft.com/office/drawing/2014/main" id="{1F53B662-8E29-4634-80BB-260E351604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4" name="TextBox 4173">
          <a:extLst>
            <a:ext uri="{FF2B5EF4-FFF2-40B4-BE49-F238E27FC236}">
              <a16:creationId xmlns:a16="http://schemas.microsoft.com/office/drawing/2014/main" id="{4848401E-69C0-4616-A83A-6D71C53A3C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5" name="TextBox 4174">
          <a:extLst>
            <a:ext uri="{FF2B5EF4-FFF2-40B4-BE49-F238E27FC236}">
              <a16:creationId xmlns:a16="http://schemas.microsoft.com/office/drawing/2014/main" id="{8CD05519-F76C-42B4-9F81-1F36688F87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6" name="TextBox 4175">
          <a:extLst>
            <a:ext uri="{FF2B5EF4-FFF2-40B4-BE49-F238E27FC236}">
              <a16:creationId xmlns:a16="http://schemas.microsoft.com/office/drawing/2014/main" id="{51CC644B-4E8F-449F-B361-36812FBBD5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7" name="TextBox 4176">
          <a:extLst>
            <a:ext uri="{FF2B5EF4-FFF2-40B4-BE49-F238E27FC236}">
              <a16:creationId xmlns:a16="http://schemas.microsoft.com/office/drawing/2014/main" id="{FEA6E3A5-CDAB-496E-BFEE-FAF29CE4E7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8" name="TextBox 4177">
          <a:extLst>
            <a:ext uri="{FF2B5EF4-FFF2-40B4-BE49-F238E27FC236}">
              <a16:creationId xmlns:a16="http://schemas.microsoft.com/office/drawing/2014/main" id="{9AFBF4DE-CE55-4949-9898-3E839F2E49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9" name="TextBox 4178">
          <a:extLst>
            <a:ext uri="{FF2B5EF4-FFF2-40B4-BE49-F238E27FC236}">
              <a16:creationId xmlns:a16="http://schemas.microsoft.com/office/drawing/2014/main" id="{0B0949E9-E818-42E2-99D2-F5DB42F3E8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0" name="TextBox 4179">
          <a:extLst>
            <a:ext uri="{FF2B5EF4-FFF2-40B4-BE49-F238E27FC236}">
              <a16:creationId xmlns:a16="http://schemas.microsoft.com/office/drawing/2014/main" id="{3D830878-1345-4619-B240-0CF1B3EBD2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1" name="TextBox 4180">
          <a:extLst>
            <a:ext uri="{FF2B5EF4-FFF2-40B4-BE49-F238E27FC236}">
              <a16:creationId xmlns:a16="http://schemas.microsoft.com/office/drawing/2014/main" id="{B927E1A0-D5BE-44AC-B25C-3D1173198C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2" name="TextBox 4181">
          <a:extLst>
            <a:ext uri="{FF2B5EF4-FFF2-40B4-BE49-F238E27FC236}">
              <a16:creationId xmlns:a16="http://schemas.microsoft.com/office/drawing/2014/main" id="{9E7808FF-6699-4FF8-8E36-E18B022774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3" name="TextBox 4182">
          <a:extLst>
            <a:ext uri="{FF2B5EF4-FFF2-40B4-BE49-F238E27FC236}">
              <a16:creationId xmlns:a16="http://schemas.microsoft.com/office/drawing/2014/main" id="{427D9DAD-E59E-479E-8487-810DA939B1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4" name="TextBox 4183">
          <a:extLst>
            <a:ext uri="{FF2B5EF4-FFF2-40B4-BE49-F238E27FC236}">
              <a16:creationId xmlns:a16="http://schemas.microsoft.com/office/drawing/2014/main" id="{C1BD6983-80C1-41F6-967A-224665CB6E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5" name="TextBox 4184">
          <a:extLst>
            <a:ext uri="{FF2B5EF4-FFF2-40B4-BE49-F238E27FC236}">
              <a16:creationId xmlns:a16="http://schemas.microsoft.com/office/drawing/2014/main" id="{07D478D3-AD23-4134-8E95-728BCDBFAA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6" name="TextBox 4185">
          <a:extLst>
            <a:ext uri="{FF2B5EF4-FFF2-40B4-BE49-F238E27FC236}">
              <a16:creationId xmlns:a16="http://schemas.microsoft.com/office/drawing/2014/main" id="{49991C79-C197-4204-A099-0348F721DF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7" name="TextBox 4186">
          <a:extLst>
            <a:ext uri="{FF2B5EF4-FFF2-40B4-BE49-F238E27FC236}">
              <a16:creationId xmlns:a16="http://schemas.microsoft.com/office/drawing/2014/main" id="{36112AA6-DD4A-42DB-B88A-A1BF38EFCA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8" name="TextBox 4187">
          <a:extLst>
            <a:ext uri="{FF2B5EF4-FFF2-40B4-BE49-F238E27FC236}">
              <a16:creationId xmlns:a16="http://schemas.microsoft.com/office/drawing/2014/main" id="{5B5CF80E-2F30-4901-AD9C-AF92D3BE44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9" name="TextBox 4188">
          <a:extLst>
            <a:ext uri="{FF2B5EF4-FFF2-40B4-BE49-F238E27FC236}">
              <a16:creationId xmlns:a16="http://schemas.microsoft.com/office/drawing/2014/main" id="{94AC6081-618F-4F8E-9DF3-F86A04F94E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0" name="TextBox 4189">
          <a:extLst>
            <a:ext uri="{FF2B5EF4-FFF2-40B4-BE49-F238E27FC236}">
              <a16:creationId xmlns:a16="http://schemas.microsoft.com/office/drawing/2014/main" id="{1C205391-0EBB-40E9-9CF3-3414B2432D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1" name="TextBox 4190">
          <a:extLst>
            <a:ext uri="{FF2B5EF4-FFF2-40B4-BE49-F238E27FC236}">
              <a16:creationId xmlns:a16="http://schemas.microsoft.com/office/drawing/2014/main" id="{9FF12D9D-5721-4C2D-AAC8-6BC0196FDF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2" name="TextBox 4191">
          <a:extLst>
            <a:ext uri="{FF2B5EF4-FFF2-40B4-BE49-F238E27FC236}">
              <a16:creationId xmlns:a16="http://schemas.microsoft.com/office/drawing/2014/main" id="{4ED23C21-03EA-4CF4-A27B-7AB4FC23F6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3" name="TextBox 4192">
          <a:extLst>
            <a:ext uri="{FF2B5EF4-FFF2-40B4-BE49-F238E27FC236}">
              <a16:creationId xmlns:a16="http://schemas.microsoft.com/office/drawing/2014/main" id="{92010B86-EB8B-4D75-A6A3-C2211085AA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4" name="TextBox 4193">
          <a:extLst>
            <a:ext uri="{FF2B5EF4-FFF2-40B4-BE49-F238E27FC236}">
              <a16:creationId xmlns:a16="http://schemas.microsoft.com/office/drawing/2014/main" id="{1C2985F2-567A-45FB-A246-C8FFC92EB5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5" name="TextBox 4194">
          <a:extLst>
            <a:ext uri="{FF2B5EF4-FFF2-40B4-BE49-F238E27FC236}">
              <a16:creationId xmlns:a16="http://schemas.microsoft.com/office/drawing/2014/main" id="{A1451CE9-7EE2-4873-9570-CAD8C628D0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6" name="TextBox 4195">
          <a:extLst>
            <a:ext uri="{FF2B5EF4-FFF2-40B4-BE49-F238E27FC236}">
              <a16:creationId xmlns:a16="http://schemas.microsoft.com/office/drawing/2014/main" id="{2F6ADEDB-67F8-4891-B31F-A3B4F73FCE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7" name="TextBox 4196">
          <a:extLst>
            <a:ext uri="{FF2B5EF4-FFF2-40B4-BE49-F238E27FC236}">
              <a16:creationId xmlns:a16="http://schemas.microsoft.com/office/drawing/2014/main" id="{7A121503-51F1-4F9B-BB66-921F0D3A76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8" name="TextBox 4197">
          <a:extLst>
            <a:ext uri="{FF2B5EF4-FFF2-40B4-BE49-F238E27FC236}">
              <a16:creationId xmlns:a16="http://schemas.microsoft.com/office/drawing/2014/main" id="{F7D46B0F-59C2-4D69-82B5-9D53714724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9" name="TextBox 4198">
          <a:extLst>
            <a:ext uri="{FF2B5EF4-FFF2-40B4-BE49-F238E27FC236}">
              <a16:creationId xmlns:a16="http://schemas.microsoft.com/office/drawing/2014/main" id="{C142D7A6-539D-4DB4-BC57-8D9166A0AA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0" name="TextBox 4199">
          <a:extLst>
            <a:ext uri="{FF2B5EF4-FFF2-40B4-BE49-F238E27FC236}">
              <a16:creationId xmlns:a16="http://schemas.microsoft.com/office/drawing/2014/main" id="{0D70D3DC-6040-4C3A-B04F-7B409909E2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1" name="TextBox 4200">
          <a:extLst>
            <a:ext uri="{FF2B5EF4-FFF2-40B4-BE49-F238E27FC236}">
              <a16:creationId xmlns:a16="http://schemas.microsoft.com/office/drawing/2014/main" id="{6270CB38-21C6-45C9-9862-6044CB378E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2" name="TextBox 4201">
          <a:extLst>
            <a:ext uri="{FF2B5EF4-FFF2-40B4-BE49-F238E27FC236}">
              <a16:creationId xmlns:a16="http://schemas.microsoft.com/office/drawing/2014/main" id="{861B97BC-B883-4E4C-857B-8E08FAA237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3" name="TextBox 4202">
          <a:extLst>
            <a:ext uri="{FF2B5EF4-FFF2-40B4-BE49-F238E27FC236}">
              <a16:creationId xmlns:a16="http://schemas.microsoft.com/office/drawing/2014/main" id="{79D9C161-E0EE-4A5C-A8FD-5041F0DD91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4" name="TextBox 4203">
          <a:extLst>
            <a:ext uri="{FF2B5EF4-FFF2-40B4-BE49-F238E27FC236}">
              <a16:creationId xmlns:a16="http://schemas.microsoft.com/office/drawing/2014/main" id="{A20BA949-DB3F-4930-A9A9-D9FE382834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5" name="TextBox 4204">
          <a:extLst>
            <a:ext uri="{FF2B5EF4-FFF2-40B4-BE49-F238E27FC236}">
              <a16:creationId xmlns:a16="http://schemas.microsoft.com/office/drawing/2014/main" id="{5D8E04D2-DA67-468D-BD66-1C0CEEAD70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6" name="TextBox 4205">
          <a:extLst>
            <a:ext uri="{FF2B5EF4-FFF2-40B4-BE49-F238E27FC236}">
              <a16:creationId xmlns:a16="http://schemas.microsoft.com/office/drawing/2014/main" id="{59DAFF8C-66B7-44A9-93A2-C852938D5C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7" name="TextBox 4206">
          <a:extLst>
            <a:ext uri="{FF2B5EF4-FFF2-40B4-BE49-F238E27FC236}">
              <a16:creationId xmlns:a16="http://schemas.microsoft.com/office/drawing/2014/main" id="{EF470FCB-B34E-4998-B689-16AFEF6C4C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8" name="TextBox 4207">
          <a:extLst>
            <a:ext uri="{FF2B5EF4-FFF2-40B4-BE49-F238E27FC236}">
              <a16:creationId xmlns:a16="http://schemas.microsoft.com/office/drawing/2014/main" id="{A882657E-931E-4C7D-A9E5-257917C1C7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9" name="TextBox 4208">
          <a:extLst>
            <a:ext uri="{FF2B5EF4-FFF2-40B4-BE49-F238E27FC236}">
              <a16:creationId xmlns:a16="http://schemas.microsoft.com/office/drawing/2014/main" id="{6EBDB738-E498-48C8-A448-CF716B1957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0" name="TextBox 4209">
          <a:extLst>
            <a:ext uri="{FF2B5EF4-FFF2-40B4-BE49-F238E27FC236}">
              <a16:creationId xmlns:a16="http://schemas.microsoft.com/office/drawing/2014/main" id="{7032CE56-4613-4923-832A-FE1A492E97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1" name="TextBox 4210">
          <a:extLst>
            <a:ext uri="{FF2B5EF4-FFF2-40B4-BE49-F238E27FC236}">
              <a16:creationId xmlns:a16="http://schemas.microsoft.com/office/drawing/2014/main" id="{C8FE1F2E-393C-44FA-9B21-FDAB65277B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2" name="TextBox 4211">
          <a:extLst>
            <a:ext uri="{FF2B5EF4-FFF2-40B4-BE49-F238E27FC236}">
              <a16:creationId xmlns:a16="http://schemas.microsoft.com/office/drawing/2014/main" id="{39113311-5A10-4A8C-AF7C-ACE2160142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3" name="TextBox 4212">
          <a:extLst>
            <a:ext uri="{FF2B5EF4-FFF2-40B4-BE49-F238E27FC236}">
              <a16:creationId xmlns:a16="http://schemas.microsoft.com/office/drawing/2014/main" id="{20D3B3E3-403D-4CEB-B3A4-4CF4573147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4" name="TextBox 4213">
          <a:extLst>
            <a:ext uri="{FF2B5EF4-FFF2-40B4-BE49-F238E27FC236}">
              <a16:creationId xmlns:a16="http://schemas.microsoft.com/office/drawing/2014/main" id="{1E4BC278-717F-4867-A335-7A4AC1CDE4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5" name="TextBox 4214">
          <a:extLst>
            <a:ext uri="{FF2B5EF4-FFF2-40B4-BE49-F238E27FC236}">
              <a16:creationId xmlns:a16="http://schemas.microsoft.com/office/drawing/2014/main" id="{190BEACB-B1B0-4AC6-BA06-535C1343D3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6" name="TextBox 4215">
          <a:extLst>
            <a:ext uri="{FF2B5EF4-FFF2-40B4-BE49-F238E27FC236}">
              <a16:creationId xmlns:a16="http://schemas.microsoft.com/office/drawing/2014/main" id="{D8747274-143C-443D-BA9B-909A8B4294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7" name="TextBox 4216">
          <a:extLst>
            <a:ext uri="{FF2B5EF4-FFF2-40B4-BE49-F238E27FC236}">
              <a16:creationId xmlns:a16="http://schemas.microsoft.com/office/drawing/2014/main" id="{122B693F-4385-4B41-A12D-2A37C38BBA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8" name="TextBox 4217">
          <a:extLst>
            <a:ext uri="{FF2B5EF4-FFF2-40B4-BE49-F238E27FC236}">
              <a16:creationId xmlns:a16="http://schemas.microsoft.com/office/drawing/2014/main" id="{45A1051B-2FC6-4E9A-962B-E01BC19E2B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9" name="TextBox 4218">
          <a:extLst>
            <a:ext uri="{FF2B5EF4-FFF2-40B4-BE49-F238E27FC236}">
              <a16:creationId xmlns:a16="http://schemas.microsoft.com/office/drawing/2014/main" id="{EA0562EC-BC1D-4206-8A15-04F988D044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0" name="TextBox 4219">
          <a:extLst>
            <a:ext uri="{FF2B5EF4-FFF2-40B4-BE49-F238E27FC236}">
              <a16:creationId xmlns:a16="http://schemas.microsoft.com/office/drawing/2014/main" id="{75BB36D7-6EF9-421C-B7E5-C2F3354067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1" name="TextBox 4220">
          <a:extLst>
            <a:ext uri="{FF2B5EF4-FFF2-40B4-BE49-F238E27FC236}">
              <a16:creationId xmlns:a16="http://schemas.microsoft.com/office/drawing/2014/main" id="{FE452A8E-6FBC-40AD-83DF-8F71C6A1D6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2" name="TextBox 4221">
          <a:extLst>
            <a:ext uri="{FF2B5EF4-FFF2-40B4-BE49-F238E27FC236}">
              <a16:creationId xmlns:a16="http://schemas.microsoft.com/office/drawing/2014/main" id="{A8E1C26F-D9D0-4380-847D-49AD69C503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3" name="TextBox 4222">
          <a:extLst>
            <a:ext uri="{FF2B5EF4-FFF2-40B4-BE49-F238E27FC236}">
              <a16:creationId xmlns:a16="http://schemas.microsoft.com/office/drawing/2014/main" id="{B800B58D-4408-43D3-BAEF-9A6D2C88F3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4" name="TextBox 4223">
          <a:extLst>
            <a:ext uri="{FF2B5EF4-FFF2-40B4-BE49-F238E27FC236}">
              <a16:creationId xmlns:a16="http://schemas.microsoft.com/office/drawing/2014/main" id="{3814BEBA-63EC-4286-A085-ABBAC15364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5" name="TextBox 4224">
          <a:extLst>
            <a:ext uri="{FF2B5EF4-FFF2-40B4-BE49-F238E27FC236}">
              <a16:creationId xmlns:a16="http://schemas.microsoft.com/office/drawing/2014/main" id="{50FEBBD9-A2DF-4AD7-98D2-C724EE6A57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6" name="TextBox 4225">
          <a:extLst>
            <a:ext uri="{FF2B5EF4-FFF2-40B4-BE49-F238E27FC236}">
              <a16:creationId xmlns:a16="http://schemas.microsoft.com/office/drawing/2014/main" id="{BE052614-9ABB-4CDA-9BD8-52644FDE38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7" name="TextBox 4226">
          <a:extLst>
            <a:ext uri="{FF2B5EF4-FFF2-40B4-BE49-F238E27FC236}">
              <a16:creationId xmlns:a16="http://schemas.microsoft.com/office/drawing/2014/main" id="{AE19D766-1745-4CE4-9FEE-2E7DAC23F0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8" name="TextBox 4227">
          <a:extLst>
            <a:ext uri="{FF2B5EF4-FFF2-40B4-BE49-F238E27FC236}">
              <a16:creationId xmlns:a16="http://schemas.microsoft.com/office/drawing/2014/main" id="{0AF3CF08-B2C1-404E-A2D7-8F8E93B394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9" name="TextBox 4228">
          <a:extLst>
            <a:ext uri="{FF2B5EF4-FFF2-40B4-BE49-F238E27FC236}">
              <a16:creationId xmlns:a16="http://schemas.microsoft.com/office/drawing/2014/main" id="{A54CDB51-24C0-49DE-AA53-2D845BD15F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0" name="TextBox 4229">
          <a:extLst>
            <a:ext uri="{FF2B5EF4-FFF2-40B4-BE49-F238E27FC236}">
              <a16:creationId xmlns:a16="http://schemas.microsoft.com/office/drawing/2014/main" id="{BA62B415-6C4C-4F7F-BF2D-DF051B3A9D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1" name="TextBox 4230">
          <a:extLst>
            <a:ext uri="{FF2B5EF4-FFF2-40B4-BE49-F238E27FC236}">
              <a16:creationId xmlns:a16="http://schemas.microsoft.com/office/drawing/2014/main" id="{568FD7D6-98EE-48EF-9E39-B6237BE0B2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2" name="TextBox 4231">
          <a:extLst>
            <a:ext uri="{FF2B5EF4-FFF2-40B4-BE49-F238E27FC236}">
              <a16:creationId xmlns:a16="http://schemas.microsoft.com/office/drawing/2014/main" id="{5D2E5676-7EDA-4A08-9F63-4E4E6F7C22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3" name="TextBox 4232">
          <a:extLst>
            <a:ext uri="{FF2B5EF4-FFF2-40B4-BE49-F238E27FC236}">
              <a16:creationId xmlns:a16="http://schemas.microsoft.com/office/drawing/2014/main" id="{66F950DD-AF23-4BB3-A981-05BE83240F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4" name="TextBox 4233">
          <a:extLst>
            <a:ext uri="{FF2B5EF4-FFF2-40B4-BE49-F238E27FC236}">
              <a16:creationId xmlns:a16="http://schemas.microsoft.com/office/drawing/2014/main" id="{6C1A426B-ABE2-41BA-BBA2-00A735CD24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5" name="TextBox 4234">
          <a:extLst>
            <a:ext uri="{FF2B5EF4-FFF2-40B4-BE49-F238E27FC236}">
              <a16:creationId xmlns:a16="http://schemas.microsoft.com/office/drawing/2014/main" id="{95320EC5-082F-4A4D-9A8C-47A59EE23B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6" name="TextBox 4235">
          <a:extLst>
            <a:ext uri="{FF2B5EF4-FFF2-40B4-BE49-F238E27FC236}">
              <a16:creationId xmlns:a16="http://schemas.microsoft.com/office/drawing/2014/main" id="{E619EA28-4341-45C2-9535-637F0E8D12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7" name="TextBox 4236">
          <a:extLst>
            <a:ext uri="{FF2B5EF4-FFF2-40B4-BE49-F238E27FC236}">
              <a16:creationId xmlns:a16="http://schemas.microsoft.com/office/drawing/2014/main" id="{E6696478-45B3-4844-938C-8F3C314226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8" name="TextBox 4237">
          <a:extLst>
            <a:ext uri="{FF2B5EF4-FFF2-40B4-BE49-F238E27FC236}">
              <a16:creationId xmlns:a16="http://schemas.microsoft.com/office/drawing/2014/main" id="{D4E29B12-1F42-483D-9542-834818E506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9" name="TextBox 4238">
          <a:extLst>
            <a:ext uri="{FF2B5EF4-FFF2-40B4-BE49-F238E27FC236}">
              <a16:creationId xmlns:a16="http://schemas.microsoft.com/office/drawing/2014/main" id="{FD7D11B6-4AD3-4DDE-8A59-DCA3CCF890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0" name="TextBox 4239">
          <a:extLst>
            <a:ext uri="{FF2B5EF4-FFF2-40B4-BE49-F238E27FC236}">
              <a16:creationId xmlns:a16="http://schemas.microsoft.com/office/drawing/2014/main" id="{281784FB-ED6F-45CF-B45A-8F49CC1B5F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1" name="TextBox 4240">
          <a:extLst>
            <a:ext uri="{FF2B5EF4-FFF2-40B4-BE49-F238E27FC236}">
              <a16:creationId xmlns:a16="http://schemas.microsoft.com/office/drawing/2014/main" id="{0A52E9BC-6700-4C5C-B1E7-5132C870A4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2" name="TextBox 4241">
          <a:extLst>
            <a:ext uri="{FF2B5EF4-FFF2-40B4-BE49-F238E27FC236}">
              <a16:creationId xmlns:a16="http://schemas.microsoft.com/office/drawing/2014/main" id="{3EAC352C-33AB-4542-985C-0610FE1013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3" name="TextBox 4242">
          <a:extLst>
            <a:ext uri="{FF2B5EF4-FFF2-40B4-BE49-F238E27FC236}">
              <a16:creationId xmlns:a16="http://schemas.microsoft.com/office/drawing/2014/main" id="{FE88ECF0-D4DB-45BF-8D56-4584C09688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4" name="TextBox 4243">
          <a:extLst>
            <a:ext uri="{FF2B5EF4-FFF2-40B4-BE49-F238E27FC236}">
              <a16:creationId xmlns:a16="http://schemas.microsoft.com/office/drawing/2014/main" id="{155EB2D6-B128-4018-A8C3-5B80F48EEE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5" name="TextBox 4244">
          <a:extLst>
            <a:ext uri="{FF2B5EF4-FFF2-40B4-BE49-F238E27FC236}">
              <a16:creationId xmlns:a16="http://schemas.microsoft.com/office/drawing/2014/main" id="{AF133E25-526F-4113-9EB4-AD0F2D6F61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6" name="TextBox 4245">
          <a:extLst>
            <a:ext uri="{FF2B5EF4-FFF2-40B4-BE49-F238E27FC236}">
              <a16:creationId xmlns:a16="http://schemas.microsoft.com/office/drawing/2014/main" id="{1EA7FB21-D606-4D09-AC31-FE4CC5B97A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7" name="TextBox 4246">
          <a:extLst>
            <a:ext uri="{FF2B5EF4-FFF2-40B4-BE49-F238E27FC236}">
              <a16:creationId xmlns:a16="http://schemas.microsoft.com/office/drawing/2014/main" id="{1E442E51-53E0-46EE-A38E-64C0DCF5E5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8" name="TextBox 4247">
          <a:extLst>
            <a:ext uri="{FF2B5EF4-FFF2-40B4-BE49-F238E27FC236}">
              <a16:creationId xmlns:a16="http://schemas.microsoft.com/office/drawing/2014/main" id="{A71DBBBB-846D-48FD-94A5-F5AB93CBFB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9" name="TextBox 4248">
          <a:extLst>
            <a:ext uri="{FF2B5EF4-FFF2-40B4-BE49-F238E27FC236}">
              <a16:creationId xmlns:a16="http://schemas.microsoft.com/office/drawing/2014/main" id="{67F080E5-D6D1-4035-8E4A-9AE1C0E226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0" name="TextBox 4249">
          <a:extLst>
            <a:ext uri="{FF2B5EF4-FFF2-40B4-BE49-F238E27FC236}">
              <a16:creationId xmlns:a16="http://schemas.microsoft.com/office/drawing/2014/main" id="{51AEEE98-16B5-4DEB-9AD3-50B37CB59A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1" name="TextBox 4250">
          <a:extLst>
            <a:ext uri="{FF2B5EF4-FFF2-40B4-BE49-F238E27FC236}">
              <a16:creationId xmlns:a16="http://schemas.microsoft.com/office/drawing/2014/main" id="{D9FCB68A-4EF6-424F-ADEF-B4421BEE61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2" name="TextBox 4251">
          <a:extLst>
            <a:ext uri="{FF2B5EF4-FFF2-40B4-BE49-F238E27FC236}">
              <a16:creationId xmlns:a16="http://schemas.microsoft.com/office/drawing/2014/main" id="{012E8D99-F5A1-4BB9-A2A5-1B2E39DDD0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3" name="TextBox 4252">
          <a:extLst>
            <a:ext uri="{FF2B5EF4-FFF2-40B4-BE49-F238E27FC236}">
              <a16:creationId xmlns:a16="http://schemas.microsoft.com/office/drawing/2014/main" id="{4C72B2C6-A62B-465A-BBD2-C6D63DA21C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4" name="TextBox 4253">
          <a:extLst>
            <a:ext uri="{FF2B5EF4-FFF2-40B4-BE49-F238E27FC236}">
              <a16:creationId xmlns:a16="http://schemas.microsoft.com/office/drawing/2014/main" id="{B6400B52-9D09-4FB1-AF59-7B7E342758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5" name="TextBox 4254">
          <a:extLst>
            <a:ext uri="{FF2B5EF4-FFF2-40B4-BE49-F238E27FC236}">
              <a16:creationId xmlns:a16="http://schemas.microsoft.com/office/drawing/2014/main" id="{5D60354E-56FF-4B3B-B0DC-E1BAE76C61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6" name="TextBox 4255">
          <a:extLst>
            <a:ext uri="{FF2B5EF4-FFF2-40B4-BE49-F238E27FC236}">
              <a16:creationId xmlns:a16="http://schemas.microsoft.com/office/drawing/2014/main" id="{ECE60830-C800-45A7-B2C7-CF2C234C15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7" name="TextBox 4256">
          <a:extLst>
            <a:ext uri="{FF2B5EF4-FFF2-40B4-BE49-F238E27FC236}">
              <a16:creationId xmlns:a16="http://schemas.microsoft.com/office/drawing/2014/main" id="{930BC288-26DE-4542-8B52-5DFF77C068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8" name="TextBox 4257">
          <a:extLst>
            <a:ext uri="{FF2B5EF4-FFF2-40B4-BE49-F238E27FC236}">
              <a16:creationId xmlns:a16="http://schemas.microsoft.com/office/drawing/2014/main" id="{4FEF5E25-2CA9-4D33-9B41-231054B269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9" name="TextBox 4258">
          <a:extLst>
            <a:ext uri="{FF2B5EF4-FFF2-40B4-BE49-F238E27FC236}">
              <a16:creationId xmlns:a16="http://schemas.microsoft.com/office/drawing/2014/main" id="{28552423-8029-4BC1-898C-B0BE76BB0F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0" name="TextBox 4259">
          <a:extLst>
            <a:ext uri="{FF2B5EF4-FFF2-40B4-BE49-F238E27FC236}">
              <a16:creationId xmlns:a16="http://schemas.microsoft.com/office/drawing/2014/main" id="{22AEC738-74F7-4AE6-B893-9E08612A25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1" name="TextBox 4260">
          <a:extLst>
            <a:ext uri="{FF2B5EF4-FFF2-40B4-BE49-F238E27FC236}">
              <a16:creationId xmlns:a16="http://schemas.microsoft.com/office/drawing/2014/main" id="{BA160CF4-0401-4A3D-B9E4-03B63C0485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2" name="TextBox 4261">
          <a:extLst>
            <a:ext uri="{FF2B5EF4-FFF2-40B4-BE49-F238E27FC236}">
              <a16:creationId xmlns:a16="http://schemas.microsoft.com/office/drawing/2014/main" id="{CAA4A3ED-B2C7-4197-83E5-F5DFCB3981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3" name="TextBox 4262">
          <a:extLst>
            <a:ext uri="{FF2B5EF4-FFF2-40B4-BE49-F238E27FC236}">
              <a16:creationId xmlns:a16="http://schemas.microsoft.com/office/drawing/2014/main" id="{FF6A8852-DBA2-4A53-9ACE-5DCBFF8CF7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4" name="TextBox 4263">
          <a:extLst>
            <a:ext uri="{FF2B5EF4-FFF2-40B4-BE49-F238E27FC236}">
              <a16:creationId xmlns:a16="http://schemas.microsoft.com/office/drawing/2014/main" id="{F38652A5-F6A1-4907-AA74-EEF3FA9447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5" name="TextBox 4264">
          <a:extLst>
            <a:ext uri="{FF2B5EF4-FFF2-40B4-BE49-F238E27FC236}">
              <a16:creationId xmlns:a16="http://schemas.microsoft.com/office/drawing/2014/main" id="{183B3AFB-7A9D-4521-82B4-A9D6762FEA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6" name="TextBox 4265">
          <a:extLst>
            <a:ext uri="{FF2B5EF4-FFF2-40B4-BE49-F238E27FC236}">
              <a16:creationId xmlns:a16="http://schemas.microsoft.com/office/drawing/2014/main" id="{26556DAA-3EB9-49EB-BECB-E92A552D85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7" name="TextBox 4266">
          <a:extLst>
            <a:ext uri="{FF2B5EF4-FFF2-40B4-BE49-F238E27FC236}">
              <a16:creationId xmlns:a16="http://schemas.microsoft.com/office/drawing/2014/main" id="{96556EB8-CC13-4229-B0C1-EC2C5512CE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8" name="TextBox 4267">
          <a:extLst>
            <a:ext uri="{FF2B5EF4-FFF2-40B4-BE49-F238E27FC236}">
              <a16:creationId xmlns:a16="http://schemas.microsoft.com/office/drawing/2014/main" id="{666082FD-484B-4296-8A43-DA293FD5F8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9" name="TextBox 4268">
          <a:extLst>
            <a:ext uri="{FF2B5EF4-FFF2-40B4-BE49-F238E27FC236}">
              <a16:creationId xmlns:a16="http://schemas.microsoft.com/office/drawing/2014/main" id="{8A79670C-8667-47D1-9EC0-9FD3BFC663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0" name="TextBox 4269">
          <a:extLst>
            <a:ext uri="{FF2B5EF4-FFF2-40B4-BE49-F238E27FC236}">
              <a16:creationId xmlns:a16="http://schemas.microsoft.com/office/drawing/2014/main" id="{5F1FF003-7306-4F70-8CC6-A2B2B72A63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1" name="TextBox 4270">
          <a:extLst>
            <a:ext uri="{FF2B5EF4-FFF2-40B4-BE49-F238E27FC236}">
              <a16:creationId xmlns:a16="http://schemas.microsoft.com/office/drawing/2014/main" id="{8493A8DE-D491-4434-B1C0-8342CEC53A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2" name="TextBox 4271">
          <a:extLst>
            <a:ext uri="{FF2B5EF4-FFF2-40B4-BE49-F238E27FC236}">
              <a16:creationId xmlns:a16="http://schemas.microsoft.com/office/drawing/2014/main" id="{C972DE83-9D5E-4459-8B85-01749A208F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3" name="TextBox 4272">
          <a:extLst>
            <a:ext uri="{FF2B5EF4-FFF2-40B4-BE49-F238E27FC236}">
              <a16:creationId xmlns:a16="http://schemas.microsoft.com/office/drawing/2014/main" id="{024F99B0-C980-4E3E-B81F-0E2E9800F0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4" name="TextBox 4273">
          <a:extLst>
            <a:ext uri="{FF2B5EF4-FFF2-40B4-BE49-F238E27FC236}">
              <a16:creationId xmlns:a16="http://schemas.microsoft.com/office/drawing/2014/main" id="{933DAFB8-A213-42AA-A41B-80C6BC2012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5" name="TextBox 4274">
          <a:extLst>
            <a:ext uri="{FF2B5EF4-FFF2-40B4-BE49-F238E27FC236}">
              <a16:creationId xmlns:a16="http://schemas.microsoft.com/office/drawing/2014/main" id="{D2AF4F76-BBC1-418C-92A2-3173544153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6" name="TextBox 4275">
          <a:extLst>
            <a:ext uri="{FF2B5EF4-FFF2-40B4-BE49-F238E27FC236}">
              <a16:creationId xmlns:a16="http://schemas.microsoft.com/office/drawing/2014/main" id="{E96B98F7-8013-4C96-BBB4-FEEB453C1D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7" name="TextBox 4276">
          <a:extLst>
            <a:ext uri="{FF2B5EF4-FFF2-40B4-BE49-F238E27FC236}">
              <a16:creationId xmlns:a16="http://schemas.microsoft.com/office/drawing/2014/main" id="{40361541-3650-42AE-BC87-178624366D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8" name="TextBox 4277">
          <a:extLst>
            <a:ext uri="{FF2B5EF4-FFF2-40B4-BE49-F238E27FC236}">
              <a16:creationId xmlns:a16="http://schemas.microsoft.com/office/drawing/2014/main" id="{52C6E625-253D-44B7-A114-78159DE965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9" name="TextBox 4278">
          <a:extLst>
            <a:ext uri="{FF2B5EF4-FFF2-40B4-BE49-F238E27FC236}">
              <a16:creationId xmlns:a16="http://schemas.microsoft.com/office/drawing/2014/main" id="{183E6C46-D932-495E-AE81-97526FFF6F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0" name="TextBox 4279">
          <a:extLst>
            <a:ext uri="{FF2B5EF4-FFF2-40B4-BE49-F238E27FC236}">
              <a16:creationId xmlns:a16="http://schemas.microsoft.com/office/drawing/2014/main" id="{D4C4D8AD-1766-4221-942B-D77C70F22F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1" name="TextBox 4280">
          <a:extLst>
            <a:ext uri="{FF2B5EF4-FFF2-40B4-BE49-F238E27FC236}">
              <a16:creationId xmlns:a16="http://schemas.microsoft.com/office/drawing/2014/main" id="{E9F5472A-3F57-4B51-947A-CB98CB6099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2" name="TextBox 4281">
          <a:extLst>
            <a:ext uri="{FF2B5EF4-FFF2-40B4-BE49-F238E27FC236}">
              <a16:creationId xmlns:a16="http://schemas.microsoft.com/office/drawing/2014/main" id="{3C57A20E-9606-4CEF-B11F-6D5545120E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3" name="TextBox 4282">
          <a:extLst>
            <a:ext uri="{FF2B5EF4-FFF2-40B4-BE49-F238E27FC236}">
              <a16:creationId xmlns:a16="http://schemas.microsoft.com/office/drawing/2014/main" id="{287CEAB2-9B54-4482-955B-5A5A03CE21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4" name="TextBox 4283">
          <a:extLst>
            <a:ext uri="{FF2B5EF4-FFF2-40B4-BE49-F238E27FC236}">
              <a16:creationId xmlns:a16="http://schemas.microsoft.com/office/drawing/2014/main" id="{834B05D3-7B36-4C20-AD05-031A972D7C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5" name="TextBox 4284">
          <a:extLst>
            <a:ext uri="{FF2B5EF4-FFF2-40B4-BE49-F238E27FC236}">
              <a16:creationId xmlns:a16="http://schemas.microsoft.com/office/drawing/2014/main" id="{378E18DA-DE58-4AD6-ACAC-AEADAF0ADA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6" name="TextBox 4285">
          <a:extLst>
            <a:ext uri="{FF2B5EF4-FFF2-40B4-BE49-F238E27FC236}">
              <a16:creationId xmlns:a16="http://schemas.microsoft.com/office/drawing/2014/main" id="{FE88B3B2-E922-4AA1-AFCB-551CF21800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7" name="TextBox 4286">
          <a:extLst>
            <a:ext uri="{FF2B5EF4-FFF2-40B4-BE49-F238E27FC236}">
              <a16:creationId xmlns:a16="http://schemas.microsoft.com/office/drawing/2014/main" id="{DB3A4636-2E82-4715-A40B-3FCAB95F98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8" name="TextBox 4287">
          <a:extLst>
            <a:ext uri="{FF2B5EF4-FFF2-40B4-BE49-F238E27FC236}">
              <a16:creationId xmlns:a16="http://schemas.microsoft.com/office/drawing/2014/main" id="{02C76772-0562-4E03-A023-53266D2C4F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9" name="TextBox 4288">
          <a:extLst>
            <a:ext uri="{FF2B5EF4-FFF2-40B4-BE49-F238E27FC236}">
              <a16:creationId xmlns:a16="http://schemas.microsoft.com/office/drawing/2014/main" id="{FED23D9E-1A62-4D0E-AC6C-46E49C7BB6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0" name="TextBox 4289">
          <a:extLst>
            <a:ext uri="{FF2B5EF4-FFF2-40B4-BE49-F238E27FC236}">
              <a16:creationId xmlns:a16="http://schemas.microsoft.com/office/drawing/2014/main" id="{F6041292-A697-480B-A67C-D91CE399A0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1" name="TextBox 4290">
          <a:extLst>
            <a:ext uri="{FF2B5EF4-FFF2-40B4-BE49-F238E27FC236}">
              <a16:creationId xmlns:a16="http://schemas.microsoft.com/office/drawing/2014/main" id="{CFF7A625-8D41-4D40-961C-018AC45602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2" name="TextBox 4291">
          <a:extLst>
            <a:ext uri="{FF2B5EF4-FFF2-40B4-BE49-F238E27FC236}">
              <a16:creationId xmlns:a16="http://schemas.microsoft.com/office/drawing/2014/main" id="{8929AE6F-43A3-40B4-AE6F-2EEC9A6105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3" name="TextBox 4292">
          <a:extLst>
            <a:ext uri="{FF2B5EF4-FFF2-40B4-BE49-F238E27FC236}">
              <a16:creationId xmlns:a16="http://schemas.microsoft.com/office/drawing/2014/main" id="{305933F6-ECB1-4B22-B1FF-62E1C599ED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4" name="TextBox 4293">
          <a:extLst>
            <a:ext uri="{FF2B5EF4-FFF2-40B4-BE49-F238E27FC236}">
              <a16:creationId xmlns:a16="http://schemas.microsoft.com/office/drawing/2014/main" id="{2450F529-4614-4FAD-946D-1463D6F176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5" name="TextBox 4294">
          <a:extLst>
            <a:ext uri="{FF2B5EF4-FFF2-40B4-BE49-F238E27FC236}">
              <a16:creationId xmlns:a16="http://schemas.microsoft.com/office/drawing/2014/main" id="{8DA96FC4-A8B1-46E2-8553-00A9752143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6" name="TextBox 4295">
          <a:extLst>
            <a:ext uri="{FF2B5EF4-FFF2-40B4-BE49-F238E27FC236}">
              <a16:creationId xmlns:a16="http://schemas.microsoft.com/office/drawing/2014/main" id="{8A3B4911-2FBC-45DA-AD2D-E5279AA9CF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7" name="TextBox 4296">
          <a:extLst>
            <a:ext uri="{FF2B5EF4-FFF2-40B4-BE49-F238E27FC236}">
              <a16:creationId xmlns:a16="http://schemas.microsoft.com/office/drawing/2014/main" id="{F582FE4A-9B91-4827-B33F-7DFDF4DBB3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8" name="TextBox 4297">
          <a:extLst>
            <a:ext uri="{FF2B5EF4-FFF2-40B4-BE49-F238E27FC236}">
              <a16:creationId xmlns:a16="http://schemas.microsoft.com/office/drawing/2014/main" id="{AF1E4345-517E-499F-9FCB-3388A2E199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9" name="TextBox 4298">
          <a:extLst>
            <a:ext uri="{FF2B5EF4-FFF2-40B4-BE49-F238E27FC236}">
              <a16:creationId xmlns:a16="http://schemas.microsoft.com/office/drawing/2014/main" id="{9CE39636-8236-46AA-9215-0DBC3F3AB7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0" name="TextBox 4299">
          <a:extLst>
            <a:ext uri="{FF2B5EF4-FFF2-40B4-BE49-F238E27FC236}">
              <a16:creationId xmlns:a16="http://schemas.microsoft.com/office/drawing/2014/main" id="{836A8681-3AA8-48A8-8298-685E38E2A3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1" name="TextBox 4300">
          <a:extLst>
            <a:ext uri="{FF2B5EF4-FFF2-40B4-BE49-F238E27FC236}">
              <a16:creationId xmlns:a16="http://schemas.microsoft.com/office/drawing/2014/main" id="{F40DF079-2F1D-4F8D-986D-AB4E3A6C20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2" name="TextBox 4301">
          <a:extLst>
            <a:ext uri="{FF2B5EF4-FFF2-40B4-BE49-F238E27FC236}">
              <a16:creationId xmlns:a16="http://schemas.microsoft.com/office/drawing/2014/main" id="{1CBA927F-102C-4FA0-9B15-5ABDA9EEBF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3" name="TextBox 4302">
          <a:extLst>
            <a:ext uri="{FF2B5EF4-FFF2-40B4-BE49-F238E27FC236}">
              <a16:creationId xmlns:a16="http://schemas.microsoft.com/office/drawing/2014/main" id="{0890C641-F9F0-4437-878A-0303DDE0C6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4" name="TextBox 4303">
          <a:extLst>
            <a:ext uri="{FF2B5EF4-FFF2-40B4-BE49-F238E27FC236}">
              <a16:creationId xmlns:a16="http://schemas.microsoft.com/office/drawing/2014/main" id="{AC1B8729-BD6D-4B9B-B739-BDF83C3829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5" name="TextBox 4304">
          <a:extLst>
            <a:ext uri="{FF2B5EF4-FFF2-40B4-BE49-F238E27FC236}">
              <a16:creationId xmlns:a16="http://schemas.microsoft.com/office/drawing/2014/main" id="{989B7CCD-7027-415B-908F-434D28263B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6" name="TextBox 4305">
          <a:extLst>
            <a:ext uri="{FF2B5EF4-FFF2-40B4-BE49-F238E27FC236}">
              <a16:creationId xmlns:a16="http://schemas.microsoft.com/office/drawing/2014/main" id="{FF322144-84F3-466F-AB97-F5D6EFAA41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7" name="TextBox 4306">
          <a:extLst>
            <a:ext uri="{FF2B5EF4-FFF2-40B4-BE49-F238E27FC236}">
              <a16:creationId xmlns:a16="http://schemas.microsoft.com/office/drawing/2014/main" id="{BF10C7B4-C6ED-436F-A9FC-30F059D6A6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8" name="TextBox 4307">
          <a:extLst>
            <a:ext uri="{FF2B5EF4-FFF2-40B4-BE49-F238E27FC236}">
              <a16:creationId xmlns:a16="http://schemas.microsoft.com/office/drawing/2014/main" id="{CDE909B6-97B5-468B-8AF1-10582F0E5C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9" name="TextBox 4308">
          <a:extLst>
            <a:ext uri="{FF2B5EF4-FFF2-40B4-BE49-F238E27FC236}">
              <a16:creationId xmlns:a16="http://schemas.microsoft.com/office/drawing/2014/main" id="{154FC02F-A316-4972-AEF2-F8B3A97E9F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0" name="TextBox 4309">
          <a:extLst>
            <a:ext uri="{FF2B5EF4-FFF2-40B4-BE49-F238E27FC236}">
              <a16:creationId xmlns:a16="http://schemas.microsoft.com/office/drawing/2014/main" id="{59627091-462E-40E5-AA0A-6D3936E67A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1" name="TextBox 4310">
          <a:extLst>
            <a:ext uri="{FF2B5EF4-FFF2-40B4-BE49-F238E27FC236}">
              <a16:creationId xmlns:a16="http://schemas.microsoft.com/office/drawing/2014/main" id="{D5D5E2AE-47B9-448C-9978-E54CB593B9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2" name="TextBox 4311">
          <a:extLst>
            <a:ext uri="{FF2B5EF4-FFF2-40B4-BE49-F238E27FC236}">
              <a16:creationId xmlns:a16="http://schemas.microsoft.com/office/drawing/2014/main" id="{6A67062B-2B31-47DD-AADD-D9ADB6B9D9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3" name="TextBox 4312">
          <a:extLst>
            <a:ext uri="{FF2B5EF4-FFF2-40B4-BE49-F238E27FC236}">
              <a16:creationId xmlns:a16="http://schemas.microsoft.com/office/drawing/2014/main" id="{751916B5-BC9E-43AD-94C5-EC6CEB57BC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4" name="TextBox 4313">
          <a:extLst>
            <a:ext uri="{FF2B5EF4-FFF2-40B4-BE49-F238E27FC236}">
              <a16:creationId xmlns:a16="http://schemas.microsoft.com/office/drawing/2014/main" id="{ACBBC4A4-AC99-462D-AAC1-FE49DBCAEB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5" name="TextBox 4314">
          <a:extLst>
            <a:ext uri="{FF2B5EF4-FFF2-40B4-BE49-F238E27FC236}">
              <a16:creationId xmlns:a16="http://schemas.microsoft.com/office/drawing/2014/main" id="{FFC81786-E7C4-4B20-88BC-1C3071F31F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6" name="TextBox 4315">
          <a:extLst>
            <a:ext uri="{FF2B5EF4-FFF2-40B4-BE49-F238E27FC236}">
              <a16:creationId xmlns:a16="http://schemas.microsoft.com/office/drawing/2014/main" id="{6BD78A6C-1F7F-4545-B54E-33A89C0CE2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7" name="TextBox 4316">
          <a:extLst>
            <a:ext uri="{FF2B5EF4-FFF2-40B4-BE49-F238E27FC236}">
              <a16:creationId xmlns:a16="http://schemas.microsoft.com/office/drawing/2014/main" id="{BCE561D4-70E4-4E89-AB28-A0840B4838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8" name="TextBox 4317">
          <a:extLst>
            <a:ext uri="{FF2B5EF4-FFF2-40B4-BE49-F238E27FC236}">
              <a16:creationId xmlns:a16="http://schemas.microsoft.com/office/drawing/2014/main" id="{B41890C7-E5AF-40E0-B412-30D7CF8E24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9" name="TextBox 4318">
          <a:extLst>
            <a:ext uri="{FF2B5EF4-FFF2-40B4-BE49-F238E27FC236}">
              <a16:creationId xmlns:a16="http://schemas.microsoft.com/office/drawing/2014/main" id="{EFF34313-E01C-4B4F-8FCC-0DF0C5E45D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0" name="TextBox 4319">
          <a:extLst>
            <a:ext uri="{FF2B5EF4-FFF2-40B4-BE49-F238E27FC236}">
              <a16:creationId xmlns:a16="http://schemas.microsoft.com/office/drawing/2014/main" id="{821BD7CA-3E32-4D40-9AFE-A623393B4D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1" name="TextBox 4320">
          <a:extLst>
            <a:ext uri="{FF2B5EF4-FFF2-40B4-BE49-F238E27FC236}">
              <a16:creationId xmlns:a16="http://schemas.microsoft.com/office/drawing/2014/main" id="{821C9EB0-C397-4043-BD75-ED18532548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2" name="TextBox 4321">
          <a:extLst>
            <a:ext uri="{FF2B5EF4-FFF2-40B4-BE49-F238E27FC236}">
              <a16:creationId xmlns:a16="http://schemas.microsoft.com/office/drawing/2014/main" id="{0B0FF77D-4132-4452-888F-823101A1A9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3" name="TextBox 4322">
          <a:extLst>
            <a:ext uri="{FF2B5EF4-FFF2-40B4-BE49-F238E27FC236}">
              <a16:creationId xmlns:a16="http://schemas.microsoft.com/office/drawing/2014/main" id="{D0B77896-4176-4A03-9EC2-C52A01BD5C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4" name="TextBox 4323">
          <a:extLst>
            <a:ext uri="{FF2B5EF4-FFF2-40B4-BE49-F238E27FC236}">
              <a16:creationId xmlns:a16="http://schemas.microsoft.com/office/drawing/2014/main" id="{28EA3445-7D21-4AA0-BCA8-0D872C5625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5" name="TextBox 4324">
          <a:extLst>
            <a:ext uri="{FF2B5EF4-FFF2-40B4-BE49-F238E27FC236}">
              <a16:creationId xmlns:a16="http://schemas.microsoft.com/office/drawing/2014/main" id="{DA57F36E-077B-4460-8320-2F9A7B2662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6" name="TextBox 4325">
          <a:extLst>
            <a:ext uri="{FF2B5EF4-FFF2-40B4-BE49-F238E27FC236}">
              <a16:creationId xmlns:a16="http://schemas.microsoft.com/office/drawing/2014/main" id="{764EB8F2-ED9A-44D9-9710-256596D4A1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7" name="TextBox 4326">
          <a:extLst>
            <a:ext uri="{FF2B5EF4-FFF2-40B4-BE49-F238E27FC236}">
              <a16:creationId xmlns:a16="http://schemas.microsoft.com/office/drawing/2014/main" id="{5D09C06E-0390-4CF5-A430-C0F837D92A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8" name="TextBox 4327">
          <a:extLst>
            <a:ext uri="{FF2B5EF4-FFF2-40B4-BE49-F238E27FC236}">
              <a16:creationId xmlns:a16="http://schemas.microsoft.com/office/drawing/2014/main" id="{EB803397-9864-4BBF-9DAD-D2B4DE6A0B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9" name="TextBox 4328">
          <a:extLst>
            <a:ext uri="{FF2B5EF4-FFF2-40B4-BE49-F238E27FC236}">
              <a16:creationId xmlns:a16="http://schemas.microsoft.com/office/drawing/2014/main" id="{E4F2B19B-A052-445A-8891-0491DBEDF1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0" name="TextBox 4329">
          <a:extLst>
            <a:ext uri="{FF2B5EF4-FFF2-40B4-BE49-F238E27FC236}">
              <a16:creationId xmlns:a16="http://schemas.microsoft.com/office/drawing/2014/main" id="{BAF43B9E-8C9D-4F5F-8475-E4A64E0538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1" name="TextBox 4330">
          <a:extLst>
            <a:ext uri="{FF2B5EF4-FFF2-40B4-BE49-F238E27FC236}">
              <a16:creationId xmlns:a16="http://schemas.microsoft.com/office/drawing/2014/main" id="{127166DD-58EB-4963-85B4-C85C097708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2" name="TextBox 4331">
          <a:extLst>
            <a:ext uri="{FF2B5EF4-FFF2-40B4-BE49-F238E27FC236}">
              <a16:creationId xmlns:a16="http://schemas.microsoft.com/office/drawing/2014/main" id="{CA92F6CD-C973-4DC9-B8F8-A38934A36F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3" name="TextBox 4332">
          <a:extLst>
            <a:ext uri="{FF2B5EF4-FFF2-40B4-BE49-F238E27FC236}">
              <a16:creationId xmlns:a16="http://schemas.microsoft.com/office/drawing/2014/main" id="{11AC2B12-B065-488F-A02D-C7D2E95972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4" name="TextBox 4333">
          <a:extLst>
            <a:ext uri="{FF2B5EF4-FFF2-40B4-BE49-F238E27FC236}">
              <a16:creationId xmlns:a16="http://schemas.microsoft.com/office/drawing/2014/main" id="{F8DCEB77-DC97-49C4-A332-BE8D5FA226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5" name="TextBox 4334">
          <a:extLst>
            <a:ext uri="{FF2B5EF4-FFF2-40B4-BE49-F238E27FC236}">
              <a16:creationId xmlns:a16="http://schemas.microsoft.com/office/drawing/2014/main" id="{43F1B5C4-F526-400E-9351-E1E47C7B09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6" name="TextBox 4335">
          <a:extLst>
            <a:ext uri="{FF2B5EF4-FFF2-40B4-BE49-F238E27FC236}">
              <a16:creationId xmlns:a16="http://schemas.microsoft.com/office/drawing/2014/main" id="{4D02A4D2-11A4-46F8-8061-108F739E4B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7" name="TextBox 4336">
          <a:extLst>
            <a:ext uri="{FF2B5EF4-FFF2-40B4-BE49-F238E27FC236}">
              <a16:creationId xmlns:a16="http://schemas.microsoft.com/office/drawing/2014/main" id="{DABE1AAA-F312-41AE-A82A-36C8BE6728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8" name="TextBox 4337">
          <a:extLst>
            <a:ext uri="{FF2B5EF4-FFF2-40B4-BE49-F238E27FC236}">
              <a16:creationId xmlns:a16="http://schemas.microsoft.com/office/drawing/2014/main" id="{83D9F736-C5F4-4A62-A0C7-5C890BA5DD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9" name="TextBox 4338">
          <a:extLst>
            <a:ext uri="{FF2B5EF4-FFF2-40B4-BE49-F238E27FC236}">
              <a16:creationId xmlns:a16="http://schemas.microsoft.com/office/drawing/2014/main" id="{CDC14BC2-EE20-4152-BC31-62A97EBBC4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0" name="TextBox 4339">
          <a:extLst>
            <a:ext uri="{FF2B5EF4-FFF2-40B4-BE49-F238E27FC236}">
              <a16:creationId xmlns:a16="http://schemas.microsoft.com/office/drawing/2014/main" id="{4CDF92CE-91B0-4A83-91E9-6AB53795CC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1" name="TextBox 4340">
          <a:extLst>
            <a:ext uri="{FF2B5EF4-FFF2-40B4-BE49-F238E27FC236}">
              <a16:creationId xmlns:a16="http://schemas.microsoft.com/office/drawing/2014/main" id="{23571B1D-E440-4474-93F6-F1F3E73DED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2" name="TextBox 4341">
          <a:extLst>
            <a:ext uri="{FF2B5EF4-FFF2-40B4-BE49-F238E27FC236}">
              <a16:creationId xmlns:a16="http://schemas.microsoft.com/office/drawing/2014/main" id="{EF993C55-35A4-40E3-9117-71DBEB4C54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3" name="TextBox 4342">
          <a:extLst>
            <a:ext uri="{FF2B5EF4-FFF2-40B4-BE49-F238E27FC236}">
              <a16:creationId xmlns:a16="http://schemas.microsoft.com/office/drawing/2014/main" id="{FFA4105A-4261-45E8-AE6D-BD1E65A87F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4" name="TextBox 4343">
          <a:extLst>
            <a:ext uri="{FF2B5EF4-FFF2-40B4-BE49-F238E27FC236}">
              <a16:creationId xmlns:a16="http://schemas.microsoft.com/office/drawing/2014/main" id="{971F3FA1-F23A-4F25-9B72-F368725BB3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5" name="TextBox 4344">
          <a:extLst>
            <a:ext uri="{FF2B5EF4-FFF2-40B4-BE49-F238E27FC236}">
              <a16:creationId xmlns:a16="http://schemas.microsoft.com/office/drawing/2014/main" id="{0A43FC26-C78B-4BC9-8334-134BA4CBF9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6" name="TextBox 4345">
          <a:extLst>
            <a:ext uri="{FF2B5EF4-FFF2-40B4-BE49-F238E27FC236}">
              <a16:creationId xmlns:a16="http://schemas.microsoft.com/office/drawing/2014/main" id="{BBA9C57A-5FF7-42DC-B218-685126322A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7" name="TextBox 4346">
          <a:extLst>
            <a:ext uri="{FF2B5EF4-FFF2-40B4-BE49-F238E27FC236}">
              <a16:creationId xmlns:a16="http://schemas.microsoft.com/office/drawing/2014/main" id="{9F2EC94D-FFF9-46C5-AF0E-5FD875546E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8" name="TextBox 4347">
          <a:extLst>
            <a:ext uri="{FF2B5EF4-FFF2-40B4-BE49-F238E27FC236}">
              <a16:creationId xmlns:a16="http://schemas.microsoft.com/office/drawing/2014/main" id="{0E129258-62C9-4DE4-83A9-E682D7800A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9" name="TextBox 4348">
          <a:extLst>
            <a:ext uri="{FF2B5EF4-FFF2-40B4-BE49-F238E27FC236}">
              <a16:creationId xmlns:a16="http://schemas.microsoft.com/office/drawing/2014/main" id="{32EFAACA-DF11-4FA5-BA5E-C8CD0CA337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0" name="TextBox 4349">
          <a:extLst>
            <a:ext uri="{FF2B5EF4-FFF2-40B4-BE49-F238E27FC236}">
              <a16:creationId xmlns:a16="http://schemas.microsoft.com/office/drawing/2014/main" id="{3123972C-29F8-42AA-857E-240792C08F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1" name="TextBox 4350">
          <a:extLst>
            <a:ext uri="{FF2B5EF4-FFF2-40B4-BE49-F238E27FC236}">
              <a16:creationId xmlns:a16="http://schemas.microsoft.com/office/drawing/2014/main" id="{B752FCD5-6ADF-45A5-9C96-BB92057DFB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2" name="TextBox 4351">
          <a:extLst>
            <a:ext uri="{FF2B5EF4-FFF2-40B4-BE49-F238E27FC236}">
              <a16:creationId xmlns:a16="http://schemas.microsoft.com/office/drawing/2014/main" id="{CE2FE581-F7F9-45D7-A825-F341F09A50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3" name="TextBox 4352">
          <a:extLst>
            <a:ext uri="{FF2B5EF4-FFF2-40B4-BE49-F238E27FC236}">
              <a16:creationId xmlns:a16="http://schemas.microsoft.com/office/drawing/2014/main" id="{C13F6612-541A-48B9-B7CA-9DD656178B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4" name="TextBox 4353">
          <a:extLst>
            <a:ext uri="{FF2B5EF4-FFF2-40B4-BE49-F238E27FC236}">
              <a16:creationId xmlns:a16="http://schemas.microsoft.com/office/drawing/2014/main" id="{0F5C4A6B-CF7C-4BA0-B4B5-AC47D1A759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5" name="TextBox 4354">
          <a:extLst>
            <a:ext uri="{FF2B5EF4-FFF2-40B4-BE49-F238E27FC236}">
              <a16:creationId xmlns:a16="http://schemas.microsoft.com/office/drawing/2014/main" id="{5CFAC1E8-E74D-4300-98CC-5388B7BFCA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6" name="TextBox 4355">
          <a:extLst>
            <a:ext uri="{FF2B5EF4-FFF2-40B4-BE49-F238E27FC236}">
              <a16:creationId xmlns:a16="http://schemas.microsoft.com/office/drawing/2014/main" id="{850188C5-ADED-4E83-BEA2-61C1A0A3D7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7" name="TextBox 4356">
          <a:extLst>
            <a:ext uri="{FF2B5EF4-FFF2-40B4-BE49-F238E27FC236}">
              <a16:creationId xmlns:a16="http://schemas.microsoft.com/office/drawing/2014/main" id="{2B6D5092-4322-455D-8D70-A468633FD5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8" name="TextBox 4357">
          <a:extLst>
            <a:ext uri="{FF2B5EF4-FFF2-40B4-BE49-F238E27FC236}">
              <a16:creationId xmlns:a16="http://schemas.microsoft.com/office/drawing/2014/main" id="{2690500A-76BD-4FB0-8A4A-E9A5D42FF7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9" name="TextBox 4358">
          <a:extLst>
            <a:ext uri="{FF2B5EF4-FFF2-40B4-BE49-F238E27FC236}">
              <a16:creationId xmlns:a16="http://schemas.microsoft.com/office/drawing/2014/main" id="{849CD4ED-20A3-46A1-BFE4-F9B835BE9F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0" name="TextBox 4359">
          <a:extLst>
            <a:ext uri="{FF2B5EF4-FFF2-40B4-BE49-F238E27FC236}">
              <a16:creationId xmlns:a16="http://schemas.microsoft.com/office/drawing/2014/main" id="{D5928072-A820-4A4F-B020-84C9F9EF6E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1" name="TextBox 4360">
          <a:extLst>
            <a:ext uri="{FF2B5EF4-FFF2-40B4-BE49-F238E27FC236}">
              <a16:creationId xmlns:a16="http://schemas.microsoft.com/office/drawing/2014/main" id="{E1C27AE6-50E6-42A3-A471-E9847221C6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2" name="TextBox 4361">
          <a:extLst>
            <a:ext uri="{FF2B5EF4-FFF2-40B4-BE49-F238E27FC236}">
              <a16:creationId xmlns:a16="http://schemas.microsoft.com/office/drawing/2014/main" id="{99425F15-0777-4D7D-A1CB-AAA50A708A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3" name="TextBox 4362">
          <a:extLst>
            <a:ext uri="{FF2B5EF4-FFF2-40B4-BE49-F238E27FC236}">
              <a16:creationId xmlns:a16="http://schemas.microsoft.com/office/drawing/2014/main" id="{F0AEC091-E647-4EBC-85FC-2852158AC0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4" name="TextBox 4363">
          <a:extLst>
            <a:ext uri="{FF2B5EF4-FFF2-40B4-BE49-F238E27FC236}">
              <a16:creationId xmlns:a16="http://schemas.microsoft.com/office/drawing/2014/main" id="{0D8AF8A2-660A-45F0-A345-380AFFB5AE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5" name="TextBox 4364">
          <a:extLst>
            <a:ext uri="{FF2B5EF4-FFF2-40B4-BE49-F238E27FC236}">
              <a16:creationId xmlns:a16="http://schemas.microsoft.com/office/drawing/2014/main" id="{3E8D1FEF-F21F-4A72-B976-ED14AE4305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6" name="TextBox 4365">
          <a:extLst>
            <a:ext uri="{FF2B5EF4-FFF2-40B4-BE49-F238E27FC236}">
              <a16:creationId xmlns:a16="http://schemas.microsoft.com/office/drawing/2014/main" id="{8E877B07-8ADB-4AD1-8EEF-F821DEFA10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7" name="TextBox 4366">
          <a:extLst>
            <a:ext uri="{FF2B5EF4-FFF2-40B4-BE49-F238E27FC236}">
              <a16:creationId xmlns:a16="http://schemas.microsoft.com/office/drawing/2014/main" id="{81C3AD9B-569F-41F2-AF79-8BDF94FA19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8" name="TextBox 4367">
          <a:extLst>
            <a:ext uri="{FF2B5EF4-FFF2-40B4-BE49-F238E27FC236}">
              <a16:creationId xmlns:a16="http://schemas.microsoft.com/office/drawing/2014/main" id="{D2104B42-FAF7-4C97-80AC-7FB63A426A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9" name="TextBox 4368">
          <a:extLst>
            <a:ext uri="{FF2B5EF4-FFF2-40B4-BE49-F238E27FC236}">
              <a16:creationId xmlns:a16="http://schemas.microsoft.com/office/drawing/2014/main" id="{7BA16C2F-1A7A-4CC2-A038-3002EA9FE2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0" name="TextBox 4369">
          <a:extLst>
            <a:ext uri="{FF2B5EF4-FFF2-40B4-BE49-F238E27FC236}">
              <a16:creationId xmlns:a16="http://schemas.microsoft.com/office/drawing/2014/main" id="{12D49075-495F-41B6-A8BB-5178886BAF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1" name="TextBox 4370">
          <a:extLst>
            <a:ext uri="{FF2B5EF4-FFF2-40B4-BE49-F238E27FC236}">
              <a16:creationId xmlns:a16="http://schemas.microsoft.com/office/drawing/2014/main" id="{5BF23C30-2EAB-45CC-A76E-166A797EE4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2" name="TextBox 4371">
          <a:extLst>
            <a:ext uri="{FF2B5EF4-FFF2-40B4-BE49-F238E27FC236}">
              <a16:creationId xmlns:a16="http://schemas.microsoft.com/office/drawing/2014/main" id="{23F1E0F7-E0BD-478A-82AD-4B0BB76A08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3" name="TextBox 4372">
          <a:extLst>
            <a:ext uri="{FF2B5EF4-FFF2-40B4-BE49-F238E27FC236}">
              <a16:creationId xmlns:a16="http://schemas.microsoft.com/office/drawing/2014/main" id="{92BBFF69-0C86-4156-B32F-64DDF62719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4" name="TextBox 4373">
          <a:extLst>
            <a:ext uri="{FF2B5EF4-FFF2-40B4-BE49-F238E27FC236}">
              <a16:creationId xmlns:a16="http://schemas.microsoft.com/office/drawing/2014/main" id="{42306C57-88AA-41E6-9D9F-E7535C6754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5" name="TextBox 4374">
          <a:extLst>
            <a:ext uri="{FF2B5EF4-FFF2-40B4-BE49-F238E27FC236}">
              <a16:creationId xmlns:a16="http://schemas.microsoft.com/office/drawing/2014/main" id="{C8CB30B6-B765-49B5-9B52-F7961BC922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6" name="TextBox 4375">
          <a:extLst>
            <a:ext uri="{FF2B5EF4-FFF2-40B4-BE49-F238E27FC236}">
              <a16:creationId xmlns:a16="http://schemas.microsoft.com/office/drawing/2014/main" id="{AD9F9809-1C6F-4C95-BC03-5A017661C0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7" name="TextBox 4376">
          <a:extLst>
            <a:ext uri="{FF2B5EF4-FFF2-40B4-BE49-F238E27FC236}">
              <a16:creationId xmlns:a16="http://schemas.microsoft.com/office/drawing/2014/main" id="{3BB879A8-9DA6-4C82-AD47-6BF7FBC542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8" name="TextBox 4377">
          <a:extLst>
            <a:ext uri="{FF2B5EF4-FFF2-40B4-BE49-F238E27FC236}">
              <a16:creationId xmlns:a16="http://schemas.microsoft.com/office/drawing/2014/main" id="{2C33D62C-ACE1-46B1-B57F-CA180365DD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9" name="TextBox 4378">
          <a:extLst>
            <a:ext uri="{FF2B5EF4-FFF2-40B4-BE49-F238E27FC236}">
              <a16:creationId xmlns:a16="http://schemas.microsoft.com/office/drawing/2014/main" id="{DD0BA7AE-742E-44AC-B769-51C64D1FB5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0" name="TextBox 4379">
          <a:extLst>
            <a:ext uri="{FF2B5EF4-FFF2-40B4-BE49-F238E27FC236}">
              <a16:creationId xmlns:a16="http://schemas.microsoft.com/office/drawing/2014/main" id="{BFC6D8B7-0671-460E-ABD3-9A0A04F2E3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1" name="TextBox 4380">
          <a:extLst>
            <a:ext uri="{FF2B5EF4-FFF2-40B4-BE49-F238E27FC236}">
              <a16:creationId xmlns:a16="http://schemas.microsoft.com/office/drawing/2014/main" id="{C0757DB3-62C1-4F1E-B376-8A2ACB31A3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2" name="TextBox 4381">
          <a:extLst>
            <a:ext uri="{FF2B5EF4-FFF2-40B4-BE49-F238E27FC236}">
              <a16:creationId xmlns:a16="http://schemas.microsoft.com/office/drawing/2014/main" id="{F3268897-8CC0-4B7A-9956-48878CB04E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3" name="TextBox 4382">
          <a:extLst>
            <a:ext uri="{FF2B5EF4-FFF2-40B4-BE49-F238E27FC236}">
              <a16:creationId xmlns:a16="http://schemas.microsoft.com/office/drawing/2014/main" id="{61EDE7D2-90BC-449D-8278-BD8AC66069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4" name="TextBox 4383">
          <a:extLst>
            <a:ext uri="{FF2B5EF4-FFF2-40B4-BE49-F238E27FC236}">
              <a16:creationId xmlns:a16="http://schemas.microsoft.com/office/drawing/2014/main" id="{637E8282-6E0A-487C-B223-BDBAF88DF2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5" name="TextBox 4384">
          <a:extLst>
            <a:ext uri="{FF2B5EF4-FFF2-40B4-BE49-F238E27FC236}">
              <a16:creationId xmlns:a16="http://schemas.microsoft.com/office/drawing/2014/main" id="{216F6B77-F555-4507-862A-599C7D669F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6" name="TextBox 4385">
          <a:extLst>
            <a:ext uri="{FF2B5EF4-FFF2-40B4-BE49-F238E27FC236}">
              <a16:creationId xmlns:a16="http://schemas.microsoft.com/office/drawing/2014/main" id="{EA203289-23E3-48BB-BC93-38397BE4F0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7" name="TextBox 4386">
          <a:extLst>
            <a:ext uri="{FF2B5EF4-FFF2-40B4-BE49-F238E27FC236}">
              <a16:creationId xmlns:a16="http://schemas.microsoft.com/office/drawing/2014/main" id="{7F479FFA-292F-43B8-8780-3D84915748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8" name="TextBox 4387">
          <a:extLst>
            <a:ext uri="{FF2B5EF4-FFF2-40B4-BE49-F238E27FC236}">
              <a16:creationId xmlns:a16="http://schemas.microsoft.com/office/drawing/2014/main" id="{BDF775C9-A9A0-4FA3-9E29-E99EBB19BE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9" name="TextBox 4388">
          <a:extLst>
            <a:ext uri="{FF2B5EF4-FFF2-40B4-BE49-F238E27FC236}">
              <a16:creationId xmlns:a16="http://schemas.microsoft.com/office/drawing/2014/main" id="{1301EFC7-7322-47AD-9D2E-6B124116DF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0" name="TextBox 4389">
          <a:extLst>
            <a:ext uri="{FF2B5EF4-FFF2-40B4-BE49-F238E27FC236}">
              <a16:creationId xmlns:a16="http://schemas.microsoft.com/office/drawing/2014/main" id="{239EE5A8-3837-4E79-828D-B874B0F2B1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1" name="TextBox 4390">
          <a:extLst>
            <a:ext uri="{FF2B5EF4-FFF2-40B4-BE49-F238E27FC236}">
              <a16:creationId xmlns:a16="http://schemas.microsoft.com/office/drawing/2014/main" id="{A842DBE2-B1C9-486B-9B82-3BBCF66A04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2" name="TextBox 4391">
          <a:extLst>
            <a:ext uri="{FF2B5EF4-FFF2-40B4-BE49-F238E27FC236}">
              <a16:creationId xmlns:a16="http://schemas.microsoft.com/office/drawing/2014/main" id="{CB8648BA-371D-40CA-8A30-B6F4BD440B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3" name="TextBox 4392">
          <a:extLst>
            <a:ext uri="{FF2B5EF4-FFF2-40B4-BE49-F238E27FC236}">
              <a16:creationId xmlns:a16="http://schemas.microsoft.com/office/drawing/2014/main" id="{A45ADA9B-2C63-467D-92C0-5077DE40D1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4" name="TextBox 4393">
          <a:extLst>
            <a:ext uri="{FF2B5EF4-FFF2-40B4-BE49-F238E27FC236}">
              <a16:creationId xmlns:a16="http://schemas.microsoft.com/office/drawing/2014/main" id="{ABA90472-753E-42D6-B5F4-C16DBD0B91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5" name="TextBox 4394">
          <a:extLst>
            <a:ext uri="{FF2B5EF4-FFF2-40B4-BE49-F238E27FC236}">
              <a16:creationId xmlns:a16="http://schemas.microsoft.com/office/drawing/2014/main" id="{7C7516EB-8ABD-4E95-A2F8-0839C0DDBC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6" name="TextBox 4395">
          <a:extLst>
            <a:ext uri="{FF2B5EF4-FFF2-40B4-BE49-F238E27FC236}">
              <a16:creationId xmlns:a16="http://schemas.microsoft.com/office/drawing/2014/main" id="{27462037-0947-4DF3-B64F-CC4A574682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7" name="TextBox 4396">
          <a:extLst>
            <a:ext uri="{FF2B5EF4-FFF2-40B4-BE49-F238E27FC236}">
              <a16:creationId xmlns:a16="http://schemas.microsoft.com/office/drawing/2014/main" id="{5A02EDFD-9D17-4A62-8BE6-D8A052780E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8" name="TextBox 4397">
          <a:extLst>
            <a:ext uri="{FF2B5EF4-FFF2-40B4-BE49-F238E27FC236}">
              <a16:creationId xmlns:a16="http://schemas.microsoft.com/office/drawing/2014/main" id="{8893305D-7B91-4D1E-84C9-EE850323B5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9" name="TextBox 4398">
          <a:extLst>
            <a:ext uri="{FF2B5EF4-FFF2-40B4-BE49-F238E27FC236}">
              <a16:creationId xmlns:a16="http://schemas.microsoft.com/office/drawing/2014/main" id="{C5750B23-122E-4A0A-9261-271FF64CD9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0" name="TextBox 4399">
          <a:extLst>
            <a:ext uri="{FF2B5EF4-FFF2-40B4-BE49-F238E27FC236}">
              <a16:creationId xmlns:a16="http://schemas.microsoft.com/office/drawing/2014/main" id="{8F99238F-AEB3-4F3F-A8FA-846DE35AB0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1" name="TextBox 4400">
          <a:extLst>
            <a:ext uri="{FF2B5EF4-FFF2-40B4-BE49-F238E27FC236}">
              <a16:creationId xmlns:a16="http://schemas.microsoft.com/office/drawing/2014/main" id="{ACFE5FF4-B763-445A-840C-95A478DBE3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2" name="TextBox 4401">
          <a:extLst>
            <a:ext uri="{FF2B5EF4-FFF2-40B4-BE49-F238E27FC236}">
              <a16:creationId xmlns:a16="http://schemas.microsoft.com/office/drawing/2014/main" id="{4F65A40F-49D2-4D26-9E7E-24390A382E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3" name="TextBox 4402">
          <a:extLst>
            <a:ext uri="{FF2B5EF4-FFF2-40B4-BE49-F238E27FC236}">
              <a16:creationId xmlns:a16="http://schemas.microsoft.com/office/drawing/2014/main" id="{B0BFBE48-5B07-4F22-8523-A601551DD8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4" name="TextBox 4403">
          <a:extLst>
            <a:ext uri="{FF2B5EF4-FFF2-40B4-BE49-F238E27FC236}">
              <a16:creationId xmlns:a16="http://schemas.microsoft.com/office/drawing/2014/main" id="{E14ED06F-B78D-489D-A0BD-6F30251F83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5" name="TextBox 4404">
          <a:extLst>
            <a:ext uri="{FF2B5EF4-FFF2-40B4-BE49-F238E27FC236}">
              <a16:creationId xmlns:a16="http://schemas.microsoft.com/office/drawing/2014/main" id="{2D586EF3-7EDD-4CAC-B8E4-47CDAF0139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6" name="TextBox 4405">
          <a:extLst>
            <a:ext uri="{FF2B5EF4-FFF2-40B4-BE49-F238E27FC236}">
              <a16:creationId xmlns:a16="http://schemas.microsoft.com/office/drawing/2014/main" id="{D2F24858-AD93-4744-A91B-20223EBBA4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7" name="TextBox 4406">
          <a:extLst>
            <a:ext uri="{FF2B5EF4-FFF2-40B4-BE49-F238E27FC236}">
              <a16:creationId xmlns:a16="http://schemas.microsoft.com/office/drawing/2014/main" id="{71786633-77BB-41EA-8500-7C00EECE64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8" name="TextBox 4407">
          <a:extLst>
            <a:ext uri="{FF2B5EF4-FFF2-40B4-BE49-F238E27FC236}">
              <a16:creationId xmlns:a16="http://schemas.microsoft.com/office/drawing/2014/main" id="{C3B9FE4D-992B-470F-8916-6AFC9C5735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9" name="TextBox 4408">
          <a:extLst>
            <a:ext uri="{FF2B5EF4-FFF2-40B4-BE49-F238E27FC236}">
              <a16:creationId xmlns:a16="http://schemas.microsoft.com/office/drawing/2014/main" id="{9CADF331-63DB-4A62-92A3-777A21CC4E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0" name="TextBox 4409">
          <a:extLst>
            <a:ext uri="{FF2B5EF4-FFF2-40B4-BE49-F238E27FC236}">
              <a16:creationId xmlns:a16="http://schemas.microsoft.com/office/drawing/2014/main" id="{F53794F9-42AE-4DB7-8EFE-70DC5105B5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1" name="TextBox 4410">
          <a:extLst>
            <a:ext uri="{FF2B5EF4-FFF2-40B4-BE49-F238E27FC236}">
              <a16:creationId xmlns:a16="http://schemas.microsoft.com/office/drawing/2014/main" id="{FC2F503E-26D4-4DAA-AF0B-884AE18920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2" name="TextBox 4411">
          <a:extLst>
            <a:ext uri="{FF2B5EF4-FFF2-40B4-BE49-F238E27FC236}">
              <a16:creationId xmlns:a16="http://schemas.microsoft.com/office/drawing/2014/main" id="{88B8ED25-5FBD-44CD-8077-325C627F8C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3" name="TextBox 4412">
          <a:extLst>
            <a:ext uri="{FF2B5EF4-FFF2-40B4-BE49-F238E27FC236}">
              <a16:creationId xmlns:a16="http://schemas.microsoft.com/office/drawing/2014/main" id="{8A59C13A-49C2-43E0-902A-765B1BF657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4" name="TextBox 4413">
          <a:extLst>
            <a:ext uri="{FF2B5EF4-FFF2-40B4-BE49-F238E27FC236}">
              <a16:creationId xmlns:a16="http://schemas.microsoft.com/office/drawing/2014/main" id="{CE2CC318-8ECF-4045-9687-F037B09687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5" name="TextBox 4414">
          <a:extLst>
            <a:ext uri="{FF2B5EF4-FFF2-40B4-BE49-F238E27FC236}">
              <a16:creationId xmlns:a16="http://schemas.microsoft.com/office/drawing/2014/main" id="{3D222A7C-9FB0-4B5A-B43A-A2D0156AFA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6" name="TextBox 4415">
          <a:extLst>
            <a:ext uri="{FF2B5EF4-FFF2-40B4-BE49-F238E27FC236}">
              <a16:creationId xmlns:a16="http://schemas.microsoft.com/office/drawing/2014/main" id="{526EEDF0-033F-4859-93D0-20EAC59AB9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7" name="TextBox 4416">
          <a:extLst>
            <a:ext uri="{FF2B5EF4-FFF2-40B4-BE49-F238E27FC236}">
              <a16:creationId xmlns:a16="http://schemas.microsoft.com/office/drawing/2014/main" id="{A0C2D52B-7417-4D8D-9F5C-91D19F76B7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8" name="TextBox 4417">
          <a:extLst>
            <a:ext uri="{FF2B5EF4-FFF2-40B4-BE49-F238E27FC236}">
              <a16:creationId xmlns:a16="http://schemas.microsoft.com/office/drawing/2014/main" id="{60CE7D53-8E17-4588-9727-C099CF0133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9" name="TextBox 4418">
          <a:extLst>
            <a:ext uri="{FF2B5EF4-FFF2-40B4-BE49-F238E27FC236}">
              <a16:creationId xmlns:a16="http://schemas.microsoft.com/office/drawing/2014/main" id="{E5960EE3-1D68-4799-BDAB-2B98E8FE1A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0" name="TextBox 4419">
          <a:extLst>
            <a:ext uri="{FF2B5EF4-FFF2-40B4-BE49-F238E27FC236}">
              <a16:creationId xmlns:a16="http://schemas.microsoft.com/office/drawing/2014/main" id="{35310C69-4476-4ECB-907A-6CAD61AD54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1" name="TextBox 4420">
          <a:extLst>
            <a:ext uri="{FF2B5EF4-FFF2-40B4-BE49-F238E27FC236}">
              <a16:creationId xmlns:a16="http://schemas.microsoft.com/office/drawing/2014/main" id="{E73B0EC3-79C4-49DA-8ACF-A60E33FF4C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2" name="TextBox 4421">
          <a:extLst>
            <a:ext uri="{FF2B5EF4-FFF2-40B4-BE49-F238E27FC236}">
              <a16:creationId xmlns:a16="http://schemas.microsoft.com/office/drawing/2014/main" id="{ED39E692-A932-429B-9A23-45E368A691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3" name="TextBox 4422">
          <a:extLst>
            <a:ext uri="{FF2B5EF4-FFF2-40B4-BE49-F238E27FC236}">
              <a16:creationId xmlns:a16="http://schemas.microsoft.com/office/drawing/2014/main" id="{C27A9B16-5F90-48A2-8707-26EAA21C7F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4" name="TextBox 4423">
          <a:extLst>
            <a:ext uri="{FF2B5EF4-FFF2-40B4-BE49-F238E27FC236}">
              <a16:creationId xmlns:a16="http://schemas.microsoft.com/office/drawing/2014/main" id="{58D4ADFB-23BA-4343-8901-EC32E97B50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5" name="TextBox 4424">
          <a:extLst>
            <a:ext uri="{FF2B5EF4-FFF2-40B4-BE49-F238E27FC236}">
              <a16:creationId xmlns:a16="http://schemas.microsoft.com/office/drawing/2014/main" id="{9F33EF79-E132-4EA1-9886-B49EC9D412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6" name="TextBox 4425">
          <a:extLst>
            <a:ext uri="{FF2B5EF4-FFF2-40B4-BE49-F238E27FC236}">
              <a16:creationId xmlns:a16="http://schemas.microsoft.com/office/drawing/2014/main" id="{AFD9A0BA-D4B9-46E7-840A-B12F334D32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7" name="TextBox 4426">
          <a:extLst>
            <a:ext uri="{FF2B5EF4-FFF2-40B4-BE49-F238E27FC236}">
              <a16:creationId xmlns:a16="http://schemas.microsoft.com/office/drawing/2014/main" id="{7666E481-E6E8-4F66-A68F-3C53D81F24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8" name="TextBox 4427">
          <a:extLst>
            <a:ext uri="{FF2B5EF4-FFF2-40B4-BE49-F238E27FC236}">
              <a16:creationId xmlns:a16="http://schemas.microsoft.com/office/drawing/2014/main" id="{2C30D2F2-2A9A-44B6-AA39-9DE57540B4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9" name="TextBox 4428">
          <a:extLst>
            <a:ext uri="{FF2B5EF4-FFF2-40B4-BE49-F238E27FC236}">
              <a16:creationId xmlns:a16="http://schemas.microsoft.com/office/drawing/2014/main" id="{B726C113-2C2F-4B94-9C35-E912B08540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0" name="TextBox 4429">
          <a:extLst>
            <a:ext uri="{FF2B5EF4-FFF2-40B4-BE49-F238E27FC236}">
              <a16:creationId xmlns:a16="http://schemas.microsoft.com/office/drawing/2014/main" id="{579696D0-1858-4EEC-AA59-026C1BA81F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1" name="TextBox 4430">
          <a:extLst>
            <a:ext uri="{FF2B5EF4-FFF2-40B4-BE49-F238E27FC236}">
              <a16:creationId xmlns:a16="http://schemas.microsoft.com/office/drawing/2014/main" id="{8D253BC1-98C7-4C38-A18B-E6043C31E6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2" name="TextBox 4431">
          <a:extLst>
            <a:ext uri="{FF2B5EF4-FFF2-40B4-BE49-F238E27FC236}">
              <a16:creationId xmlns:a16="http://schemas.microsoft.com/office/drawing/2014/main" id="{6C30F7B6-15AB-43AA-A310-A6E2A538BC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3" name="TextBox 4432">
          <a:extLst>
            <a:ext uri="{FF2B5EF4-FFF2-40B4-BE49-F238E27FC236}">
              <a16:creationId xmlns:a16="http://schemas.microsoft.com/office/drawing/2014/main" id="{1F09DA68-DF5F-47A3-9344-B65AD400D7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4" name="TextBox 4433">
          <a:extLst>
            <a:ext uri="{FF2B5EF4-FFF2-40B4-BE49-F238E27FC236}">
              <a16:creationId xmlns:a16="http://schemas.microsoft.com/office/drawing/2014/main" id="{D386F668-F3CF-4E43-90D2-90592D3922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5" name="TextBox 4434">
          <a:extLst>
            <a:ext uri="{FF2B5EF4-FFF2-40B4-BE49-F238E27FC236}">
              <a16:creationId xmlns:a16="http://schemas.microsoft.com/office/drawing/2014/main" id="{70CE4FFE-6B70-4DDF-8F55-C5E6E15B30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6" name="TextBox 4435">
          <a:extLst>
            <a:ext uri="{FF2B5EF4-FFF2-40B4-BE49-F238E27FC236}">
              <a16:creationId xmlns:a16="http://schemas.microsoft.com/office/drawing/2014/main" id="{A97AC3C8-E95C-42B7-AE86-F582DB9FC5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7" name="TextBox 4436">
          <a:extLst>
            <a:ext uri="{FF2B5EF4-FFF2-40B4-BE49-F238E27FC236}">
              <a16:creationId xmlns:a16="http://schemas.microsoft.com/office/drawing/2014/main" id="{2E8594F5-40FD-409F-9AC3-AF58C6CC35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8" name="TextBox 4437">
          <a:extLst>
            <a:ext uri="{FF2B5EF4-FFF2-40B4-BE49-F238E27FC236}">
              <a16:creationId xmlns:a16="http://schemas.microsoft.com/office/drawing/2014/main" id="{E1B9D1ED-CB16-448D-87C0-0445360AD7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9" name="TextBox 4438">
          <a:extLst>
            <a:ext uri="{FF2B5EF4-FFF2-40B4-BE49-F238E27FC236}">
              <a16:creationId xmlns:a16="http://schemas.microsoft.com/office/drawing/2014/main" id="{29983815-A4F7-4F1A-8B17-531B798119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0" name="TextBox 4439">
          <a:extLst>
            <a:ext uri="{FF2B5EF4-FFF2-40B4-BE49-F238E27FC236}">
              <a16:creationId xmlns:a16="http://schemas.microsoft.com/office/drawing/2014/main" id="{8AC53988-3274-47D6-8712-DFEE20C4B6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1" name="TextBox 4440">
          <a:extLst>
            <a:ext uri="{FF2B5EF4-FFF2-40B4-BE49-F238E27FC236}">
              <a16:creationId xmlns:a16="http://schemas.microsoft.com/office/drawing/2014/main" id="{53B2E85B-57EC-46E2-AFE9-87C87684AC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2" name="TextBox 4441">
          <a:extLst>
            <a:ext uri="{FF2B5EF4-FFF2-40B4-BE49-F238E27FC236}">
              <a16:creationId xmlns:a16="http://schemas.microsoft.com/office/drawing/2014/main" id="{C47A59C6-D61D-4E30-8C11-80F23D3E27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3" name="TextBox 4442">
          <a:extLst>
            <a:ext uri="{FF2B5EF4-FFF2-40B4-BE49-F238E27FC236}">
              <a16:creationId xmlns:a16="http://schemas.microsoft.com/office/drawing/2014/main" id="{BE0EEAB3-BDBC-4F9D-9A6C-8AFAF1F28E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4" name="TextBox 4443">
          <a:extLst>
            <a:ext uri="{FF2B5EF4-FFF2-40B4-BE49-F238E27FC236}">
              <a16:creationId xmlns:a16="http://schemas.microsoft.com/office/drawing/2014/main" id="{46F4EB1E-643F-48D9-A471-D1FE932859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5" name="TextBox 4444">
          <a:extLst>
            <a:ext uri="{FF2B5EF4-FFF2-40B4-BE49-F238E27FC236}">
              <a16:creationId xmlns:a16="http://schemas.microsoft.com/office/drawing/2014/main" id="{D7D83772-938C-475B-AB7A-9889446E15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6" name="TextBox 4445">
          <a:extLst>
            <a:ext uri="{FF2B5EF4-FFF2-40B4-BE49-F238E27FC236}">
              <a16:creationId xmlns:a16="http://schemas.microsoft.com/office/drawing/2014/main" id="{49C07735-6CEC-4D36-A3ED-B875440CC1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7" name="TextBox 4446">
          <a:extLst>
            <a:ext uri="{FF2B5EF4-FFF2-40B4-BE49-F238E27FC236}">
              <a16:creationId xmlns:a16="http://schemas.microsoft.com/office/drawing/2014/main" id="{7E4AEC54-C56C-4F77-83B4-188E5E1459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8" name="TextBox 4447">
          <a:extLst>
            <a:ext uri="{FF2B5EF4-FFF2-40B4-BE49-F238E27FC236}">
              <a16:creationId xmlns:a16="http://schemas.microsoft.com/office/drawing/2014/main" id="{D7B44398-6FBF-43A2-B92C-5A7EB12114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9" name="TextBox 4448">
          <a:extLst>
            <a:ext uri="{FF2B5EF4-FFF2-40B4-BE49-F238E27FC236}">
              <a16:creationId xmlns:a16="http://schemas.microsoft.com/office/drawing/2014/main" id="{6E42263B-7A41-4FE9-B349-CC3D174661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0" name="TextBox 4449">
          <a:extLst>
            <a:ext uri="{FF2B5EF4-FFF2-40B4-BE49-F238E27FC236}">
              <a16:creationId xmlns:a16="http://schemas.microsoft.com/office/drawing/2014/main" id="{85F31749-8E5D-463C-81DE-3FEC44AFD4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1" name="TextBox 4450">
          <a:extLst>
            <a:ext uri="{FF2B5EF4-FFF2-40B4-BE49-F238E27FC236}">
              <a16:creationId xmlns:a16="http://schemas.microsoft.com/office/drawing/2014/main" id="{9C27A9CC-29EA-44DC-A64E-B8CAA74B3B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2" name="TextBox 4451">
          <a:extLst>
            <a:ext uri="{FF2B5EF4-FFF2-40B4-BE49-F238E27FC236}">
              <a16:creationId xmlns:a16="http://schemas.microsoft.com/office/drawing/2014/main" id="{C66F7E6C-7A76-4D26-92CE-CD7A17AB22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3" name="TextBox 4452">
          <a:extLst>
            <a:ext uri="{FF2B5EF4-FFF2-40B4-BE49-F238E27FC236}">
              <a16:creationId xmlns:a16="http://schemas.microsoft.com/office/drawing/2014/main" id="{8E36298B-810A-4D29-92E1-DB93B7C100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4" name="TextBox 4453">
          <a:extLst>
            <a:ext uri="{FF2B5EF4-FFF2-40B4-BE49-F238E27FC236}">
              <a16:creationId xmlns:a16="http://schemas.microsoft.com/office/drawing/2014/main" id="{4F22963A-EA89-49E0-9840-2E446443F4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5" name="TextBox 4454">
          <a:extLst>
            <a:ext uri="{FF2B5EF4-FFF2-40B4-BE49-F238E27FC236}">
              <a16:creationId xmlns:a16="http://schemas.microsoft.com/office/drawing/2014/main" id="{F7EF84E1-4513-4BF0-8A53-E9D2D68220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6" name="TextBox 4455">
          <a:extLst>
            <a:ext uri="{FF2B5EF4-FFF2-40B4-BE49-F238E27FC236}">
              <a16:creationId xmlns:a16="http://schemas.microsoft.com/office/drawing/2014/main" id="{9B4FFB24-1425-4853-9634-08890AAD3C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7" name="TextBox 4456">
          <a:extLst>
            <a:ext uri="{FF2B5EF4-FFF2-40B4-BE49-F238E27FC236}">
              <a16:creationId xmlns:a16="http://schemas.microsoft.com/office/drawing/2014/main" id="{3C5AF35C-DC91-4EE7-8F59-659E286EF3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8" name="TextBox 4457">
          <a:extLst>
            <a:ext uri="{FF2B5EF4-FFF2-40B4-BE49-F238E27FC236}">
              <a16:creationId xmlns:a16="http://schemas.microsoft.com/office/drawing/2014/main" id="{B1F31DEC-7371-47FD-BE8F-E6CFD28962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9" name="TextBox 4458">
          <a:extLst>
            <a:ext uri="{FF2B5EF4-FFF2-40B4-BE49-F238E27FC236}">
              <a16:creationId xmlns:a16="http://schemas.microsoft.com/office/drawing/2014/main" id="{C0BB3140-0734-4F30-8411-DFB7D26A54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0" name="TextBox 4459">
          <a:extLst>
            <a:ext uri="{FF2B5EF4-FFF2-40B4-BE49-F238E27FC236}">
              <a16:creationId xmlns:a16="http://schemas.microsoft.com/office/drawing/2014/main" id="{A4D1FB20-08AE-49D7-BA93-B7E74BF686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1" name="TextBox 4460">
          <a:extLst>
            <a:ext uri="{FF2B5EF4-FFF2-40B4-BE49-F238E27FC236}">
              <a16:creationId xmlns:a16="http://schemas.microsoft.com/office/drawing/2014/main" id="{A20E985C-0758-4355-BE7E-AF2AFCF9A3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2" name="TextBox 4461">
          <a:extLst>
            <a:ext uri="{FF2B5EF4-FFF2-40B4-BE49-F238E27FC236}">
              <a16:creationId xmlns:a16="http://schemas.microsoft.com/office/drawing/2014/main" id="{861A2E6C-A5DB-4DC5-9B35-27B6135FBF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3" name="TextBox 4462">
          <a:extLst>
            <a:ext uri="{FF2B5EF4-FFF2-40B4-BE49-F238E27FC236}">
              <a16:creationId xmlns:a16="http://schemas.microsoft.com/office/drawing/2014/main" id="{7F7C56E5-8C5F-48C4-9B39-9FF367D582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4" name="TextBox 4463">
          <a:extLst>
            <a:ext uri="{FF2B5EF4-FFF2-40B4-BE49-F238E27FC236}">
              <a16:creationId xmlns:a16="http://schemas.microsoft.com/office/drawing/2014/main" id="{88C60CDC-89F3-4DE5-9D82-5D402BB8CA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5" name="TextBox 4464">
          <a:extLst>
            <a:ext uri="{FF2B5EF4-FFF2-40B4-BE49-F238E27FC236}">
              <a16:creationId xmlns:a16="http://schemas.microsoft.com/office/drawing/2014/main" id="{3851797C-042E-4B17-9586-C40AD385E7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6" name="TextBox 4465">
          <a:extLst>
            <a:ext uri="{FF2B5EF4-FFF2-40B4-BE49-F238E27FC236}">
              <a16:creationId xmlns:a16="http://schemas.microsoft.com/office/drawing/2014/main" id="{3E21FD78-5FE5-4833-BE71-3F51B03E7A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7" name="TextBox 4466">
          <a:extLst>
            <a:ext uri="{FF2B5EF4-FFF2-40B4-BE49-F238E27FC236}">
              <a16:creationId xmlns:a16="http://schemas.microsoft.com/office/drawing/2014/main" id="{7756AC53-578C-4367-9838-0491C3689E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8" name="TextBox 4467">
          <a:extLst>
            <a:ext uri="{FF2B5EF4-FFF2-40B4-BE49-F238E27FC236}">
              <a16:creationId xmlns:a16="http://schemas.microsoft.com/office/drawing/2014/main" id="{C93073E6-5CD0-45FF-AE40-71888CC314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9" name="TextBox 4468">
          <a:extLst>
            <a:ext uri="{FF2B5EF4-FFF2-40B4-BE49-F238E27FC236}">
              <a16:creationId xmlns:a16="http://schemas.microsoft.com/office/drawing/2014/main" id="{47026173-8DC8-46F9-99C2-A38416A118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0" name="TextBox 4469">
          <a:extLst>
            <a:ext uri="{FF2B5EF4-FFF2-40B4-BE49-F238E27FC236}">
              <a16:creationId xmlns:a16="http://schemas.microsoft.com/office/drawing/2014/main" id="{B84F83D7-0917-478F-9F80-C576A831B6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1" name="TextBox 4470">
          <a:extLst>
            <a:ext uri="{FF2B5EF4-FFF2-40B4-BE49-F238E27FC236}">
              <a16:creationId xmlns:a16="http://schemas.microsoft.com/office/drawing/2014/main" id="{F8C9A832-D115-4082-B460-4976908D0D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2" name="TextBox 4471">
          <a:extLst>
            <a:ext uri="{FF2B5EF4-FFF2-40B4-BE49-F238E27FC236}">
              <a16:creationId xmlns:a16="http://schemas.microsoft.com/office/drawing/2014/main" id="{597FF7A1-CE92-4379-BDA9-1D2EFFFC60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3" name="TextBox 4472">
          <a:extLst>
            <a:ext uri="{FF2B5EF4-FFF2-40B4-BE49-F238E27FC236}">
              <a16:creationId xmlns:a16="http://schemas.microsoft.com/office/drawing/2014/main" id="{F59E9976-6F18-4509-AC3E-85A9C4AD92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4" name="TextBox 4473">
          <a:extLst>
            <a:ext uri="{FF2B5EF4-FFF2-40B4-BE49-F238E27FC236}">
              <a16:creationId xmlns:a16="http://schemas.microsoft.com/office/drawing/2014/main" id="{8018FDE4-ED99-40F8-99C2-8D4A61C771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5" name="TextBox 4474">
          <a:extLst>
            <a:ext uri="{FF2B5EF4-FFF2-40B4-BE49-F238E27FC236}">
              <a16:creationId xmlns:a16="http://schemas.microsoft.com/office/drawing/2014/main" id="{6EB9BB0C-BA57-41DF-ACC3-C4353934C0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6" name="TextBox 4475">
          <a:extLst>
            <a:ext uri="{FF2B5EF4-FFF2-40B4-BE49-F238E27FC236}">
              <a16:creationId xmlns:a16="http://schemas.microsoft.com/office/drawing/2014/main" id="{6DAABB9B-432B-4721-AD89-0EBC4287CE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7" name="TextBox 4476">
          <a:extLst>
            <a:ext uri="{FF2B5EF4-FFF2-40B4-BE49-F238E27FC236}">
              <a16:creationId xmlns:a16="http://schemas.microsoft.com/office/drawing/2014/main" id="{AB6B4416-7FE6-49BA-A6AD-9E42A9EF9B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8" name="TextBox 4477">
          <a:extLst>
            <a:ext uri="{FF2B5EF4-FFF2-40B4-BE49-F238E27FC236}">
              <a16:creationId xmlns:a16="http://schemas.microsoft.com/office/drawing/2014/main" id="{A0C349B1-3021-432A-925C-73697CD95A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9" name="TextBox 4478">
          <a:extLst>
            <a:ext uri="{FF2B5EF4-FFF2-40B4-BE49-F238E27FC236}">
              <a16:creationId xmlns:a16="http://schemas.microsoft.com/office/drawing/2014/main" id="{755698CA-DC4C-4E14-9C2E-9D72EF9C91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0" name="TextBox 4479">
          <a:extLst>
            <a:ext uri="{FF2B5EF4-FFF2-40B4-BE49-F238E27FC236}">
              <a16:creationId xmlns:a16="http://schemas.microsoft.com/office/drawing/2014/main" id="{28AE6FF5-B94D-47EC-9C62-05F45B53EE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1" name="TextBox 4480">
          <a:extLst>
            <a:ext uri="{FF2B5EF4-FFF2-40B4-BE49-F238E27FC236}">
              <a16:creationId xmlns:a16="http://schemas.microsoft.com/office/drawing/2014/main" id="{FC540CF9-BBC6-4394-A6E3-F3FB807B1E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2" name="TextBox 4481">
          <a:extLst>
            <a:ext uri="{FF2B5EF4-FFF2-40B4-BE49-F238E27FC236}">
              <a16:creationId xmlns:a16="http://schemas.microsoft.com/office/drawing/2014/main" id="{210D0DBE-3744-4D31-AA51-357BE740A1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3" name="TextBox 4482">
          <a:extLst>
            <a:ext uri="{FF2B5EF4-FFF2-40B4-BE49-F238E27FC236}">
              <a16:creationId xmlns:a16="http://schemas.microsoft.com/office/drawing/2014/main" id="{1008ACA5-FA38-467C-887E-DED5E672FA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4" name="TextBox 4483">
          <a:extLst>
            <a:ext uri="{FF2B5EF4-FFF2-40B4-BE49-F238E27FC236}">
              <a16:creationId xmlns:a16="http://schemas.microsoft.com/office/drawing/2014/main" id="{D23491D9-500F-478B-B9A5-8892820B47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5" name="TextBox 4484">
          <a:extLst>
            <a:ext uri="{FF2B5EF4-FFF2-40B4-BE49-F238E27FC236}">
              <a16:creationId xmlns:a16="http://schemas.microsoft.com/office/drawing/2014/main" id="{40C96332-06A6-46B1-9A27-9460C05AB2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6" name="TextBox 4485">
          <a:extLst>
            <a:ext uri="{FF2B5EF4-FFF2-40B4-BE49-F238E27FC236}">
              <a16:creationId xmlns:a16="http://schemas.microsoft.com/office/drawing/2014/main" id="{4B00133A-34A5-422D-B854-1652ED90B5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7" name="TextBox 4486">
          <a:extLst>
            <a:ext uri="{FF2B5EF4-FFF2-40B4-BE49-F238E27FC236}">
              <a16:creationId xmlns:a16="http://schemas.microsoft.com/office/drawing/2014/main" id="{E1CC3B64-BABF-454A-BA36-6787D79269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8" name="TextBox 4487">
          <a:extLst>
            <a:ext uri="{FF2B5EF4-FFF2-40B4-BE49-F238E27FC236}">
              <a16:creationId xmlns:a16="http://schemas.microsoft.com/office/drawing/2014/main" id="{2ED17224-5A48-44CC-8087-C43241625F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9" name="TextBox 4488">
          <a:extLst>
            <a:ext uri="{FF2B5EF4-FFF2-40B4-BE49-F238E27FC236}">
              <a16:creationId xmlns:a16="http://schemas.microsoft.com/office/drawing/2014/main" id="{7E1E5A00-00C5-4C81-8035-3563E3E44F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0" name="TextBox 4489">
          <a:extLst>
            <a:ext uri="{FF2B5EF4-FFF2-40B4-BE49-F238E27FC236}">
              <a16:creationId xmlns:a16="http://schemas.microsoft.com/office/drawing/2014/main" id="{2243441C-287B-48EC-922D-DD9732A39C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1" name="TextBox 4490">
          <a:extLst>
            <a:ext uri="{FF2B5EF4-FFF2-40B4-BE49-F238E27FC236}">
              <a16:creationId xmlns:a16="http://schemas.microsoft.com/office/drawing/2014/main" id="{96FA2832-8096-427C-8275-0C27D1D5B5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2" name="TextBox 4491">
          <a:extLst>
            <a:ext uri="{FF2B5EF4-FFF2-40B4-BE49-F238E27FC236}">
              <a16:creationId xmlns:a16="http://schemas.microsoft.com/office/drawing/2014/main" id="{1C5E5786-50D9-475D-9C54-5DD00094BA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3" name="TextBox 4492">
          <a:extLst>
            <a:ext uri="{FF2B5EF4-FFF2-40B4-BE49-F238E27FC236}">
              <a16:creationId xmlns:a16="http://schemas.microsoft.com/office/drawing/2014/main" id="{E21AEE8E-6313-4A9D-898C-F64BC10813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4" name="TextBox 4493">
          <a:extLst>
            <a:ext uri="{FF2B5EF4-FFF2-40B4-BE49-F238E27FC236}">
              <a16:creationId xmlns:a16="http://schemas.microsoft.com/office/drawing/2014/main" id="{DDE57B45-F48F-4170-A14D-5AE1467A5D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5" name="TextBox 4494">
          <a:extLst>
            <a:ext uri="{FF2B5EF4-FFF2-40B4-BE49-F238E27FC236}">
              <a16:creationId xmlns:a16="http://schemas.microsoft.com/office/drawing/2014/main" id="{89B971E2-069F-4C51-8869-94A4CBB450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6" name="TextBox 4495">
          <a:extLst>
            <a:ext uri="{FF2B5EF4-FFF2-40B4-BE49-F238E27FC236}">
              <a16:creationId xmlns:a16="http://schemas.microsoft.com/office/drawing/2014/main" id="{78E28A25-98B2-4614-9815-CF5E04EB0E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7" name="TextBox 4496">
          <a:extLst>
            <a:ext uri="{FF2B5EF4-FFF2-40B4-BE49-F238E27FC236}">
              <a16:creationId xmlns:a16="http://schemas.microsoft.com/office/drawing/2014/main" id="{2DAD333D-BF2B-41DA-8BA7-E522625096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8" name="TextBox 4497">
          <a:extLst>
            <a:ext uri="{FF2B5EF4-FFF2-40B4-BE49-F238E27FC236}">
              <a16:creationId xmlns:a16="http://schemas.microsoft.com/office/drawing/2014/main" id="{37CFA731-8768-4F81-A77E-80E9766868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9" name="TextBox 4498">
          <a:extLst>
            <a:ext uri="{FF2B5EF4-FFF2-40B4-BE49-F238E27FC236}">
              <a16:creationId xmlns:a16="http://schemas.microsoft.com/office/drawing/2014/main" id="{9DCE08E7-D996-4283-8448-D5F30AC29B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0" name="TextBox 4499">
          <a:extLst>
            <a:ext uri="{FF2B5EF4-FFF2-40B4-BE49-F238E27FC236}">
              <a16:creationId xmlns:a16="http://schemas.microsoft.com/office/drawing/2014/main" id="{63A6BEE0-084F-421F-A290-76EA7D0C15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1" name="TextBox 4500">
          <a:extLst>
            <a:ext uri="{FF2B5EF4-FFF2-40B4-BE49-F238E27FC236}">
              <a16:creationId xmlns:a16="http://schemas.microsoft.com/office/drawing/2014/main" id="{F08D537D-228C-4B52-B076-35D8A6CAE0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2" name="TextBox 4501">
          <a:extLst>
            <a:ext uri="{FF2B5EF4-FFF2-40B4-BE49-F238E27FC236}">
              <a16:creationId xmlns:a16="http://schemas.microsoft.com/office/drawing/2014/main" id="{3BF8F7C5-5E88-457F-BD92-938890B4DF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3" name="TextBox 4502">
          <a:extLst>
            <a:ext uri="{FF2B5EF4-FFF2-40B4-BE49-F238E27FC236}">
              <a16:creationId xmlns:a16="http://schemas.microsoft.com/office/drawing/2014/main" id="{A7E73BE4-A222-4E1A-9DF6-E6ED4274EE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4" name="TextBox 4503">
          <a:extLst>
            <a:ext uri="{FF2B5EF4-FFF2-40B4-BE49-F238E27FC236}">
              <a16:creationId xmlns:a16="http://schemas.microsoft.com/office/drawing/2014/main" id="{EE2676D0-1B3F-467E-B95B-D0A14EA3DE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5" name="TextBox 4504">
          <a:extLst>
            <a:ext uri="{FF2B5EF4-FFF2-40B4-BE49-F238E27FC236}">
              <a16:creationId xmlns:a16="http://schemas.microsoft.com/office/drawing/2014/main" id="{E6201340-9B1E-404D-84B2-5E27BE96D4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6" name="TextBox 4505">
          <a:extLst>
            <a:ext uri="{FF2B5EF4-FFF2-40B4-BE49-F238E27FC236}">
              <a16:creationId xmlns:a16="http://schemas.microsoft.com/office/drawing/2014/main" id="{8E86B382-8C22-42EB-A5A2-DF51060E6D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7" name="TextBox 4506">
          <a:extLst>
            <a:ext uri="{FF2B5EF4-FFF2-40B4-BE49-F238E27FC236}">
              <a16:creationId xmlns:a16="http://schemas.microsoft.com/office/drawing/2014/main" id="{9CD5AA66-D2D4-4A7B-8A63-C47F28CAE9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8" name="TextBox 4507">
          <a:extLst>
            <a:ext uri="{FF2B5EF4-FFF2-40B4-BE49-F238E27FC236}">
              <a16:creationId xmlns:a16="http://schemas.microsoft.com/office/drawing/2014/main" id="{D2624391-C9F9-44A1-B956-88E906DC83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9" name="TextBox 4508">
          <a:extLst>
            <a:ext uri="{FF2B5EF4-FFF2-40B4-BE49-F238E27FC236}">
              <a16:creationId xmlns:a16="http://schemas.microsoft.com/office/drawing/2014/main" id="{BEE3891E-324D-4F13-8C1E-50CE0F0E87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0" name="TextBox 4509">
          <a:extLst>
            <a:ext uri="{FF2B5EF4-FFF2-40B4-BE49-F238E27FC236}">
              <a16:creationId xmlns:a16="http://schemas.microsoft.com/office/drawing/2014/main" id="{A16574B0-E33E-41AD-A218-BFCAAE7083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1" name="TextBox 4510">
          <a:extLst>
            <a:ext uri="{FF2B5EF4-FFF2-40B4-BE49-F238E27FC236}">
              <a16:creationId xmlns:a16="http://schemas.microsoft.com/office/drawing/2014/main" id="{7E62D248-53E8-427F-9608-3E425E1D17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2" name="TextBox 4511">
          <a:extLst>
            <a:ext uri="{FF2B5EF4-FFF2-40B4-BE49-F238E27FC236}">
              <a16:creationId xmlns:a16="http://schemas.microsoft.com/office/drawing/2014/main" id="{A1751F71-9E39-4D3B-95EE-6952A8EF81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3" name="TextBox 4512">
          <a:extLst>
            <a:ext uri="{FF2B5EF4-FFF2-40B4-BE49-F238E27FC236}">
              <a16:creationId xmlns:a16="http://schemas.microsoft.com/office/drawing/2014/main" id="{695DAF08-061E-47DD-8920-BD9A7A1616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4" name="TextBox 4513">
          <a:extLst>
            <a:ext uri="{FF2B5EF4-FFF2-40B4-BE49-F238E27FC236}">
              <a16:creationId xmlns:a16="http://schemas.microsoft.com/office/drawing/2014/main" id="{B64E2269-83BA-48DD-A03A-0013F47C7F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5" name="TextBox 4514">
          <a:extLst>
            <a:ext uri="{FF2B5EF4-FFF2-40B4-BE49-F238E27FC236}">
              <a16:creationId xmlns:a16="http://schemas.microsoft.com/office/drawing/2014/main" id="{223E87E5-6789-48ED-A45F-EE8BD7A959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6" name="TextBox 4515">
          <a:extLst>
            <a:ext uri="{FF2B5EF4-FFF2-40B4-BE49-F238E27FC236}">
              <a16:creationId xmlns:a16="http://schemas.microsoft.com/office/drawing/2014/main" id="{315F9135-6DBB-4118-BA12-C3B70D0F5A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7" name="TextBox 4516">
          <a:extLst>
            <a:ext uri="{FF2B5EF4-FFF2-40B4-BE49-F238E27FC236}">
              <a16:creationId xmlns:a16="http://schemas.microsoft.com/office/drawing/2014/main" id="{CD670D49-48D5-4740-8DB7-6AD89160A3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8" name="TextBox 4517">
          <a:extLst>
            <a:ext uri="{FF2B5EF4-FFF2-40B4-BE49-F238E27FC236}">
              <a16:creationId xmlns:a16="http://schemas.microsoft.com/office/drawing/2014/main" id="{004FAE59-5A10-40A1-96A6-7F5CB0AD11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9" name="TextBox 4518">
          <a:extLst>
            <a:ext uri="{FF2B5EF4-FFF2-40B4-BE49-F238E27FC236}">
              <a16:creationId xmlns:a16="http://schemas.microsoft.com/office/drawing/2014/main" id="{80AD3AF7-8885-47E2-A48F-645D4D2D5D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0" name="TextBox 4519">
          <a:extLst>
            <a:ext uri="{FF2B5EF4-FFF2-40B4-BE49-F238E27FC236}">
              <a16:creationId xmlns:a16="http://schemas.microsoft.com/office/drawing/2014/main" id="{F3DD2C71-22BA-4A11-9926-00D3ADE320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1" name="TextBox 4520">
          <a:extLst>
            <a:ext uri="{FF2B5EF4-FFF2-40B4-BE49-F238E27FC236}">
              <a16:creationId xmlns:a16="http://schemas.microsoft.com/office/drawing/2014/main" id="{F10E52DC-4CDB-4937-9D90-26CA90CD5A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2" name="TextBox 4521">
          <a:extLst>
            <a:ext uri="{FF2B5EF4-FFF2-40B4-BE49-F238E27FC236}">
              <a16:creationId xmlns:a16="http://schemas.microsoft.com/office/drawing/2014/main" id="{B5AE306D-A8B5-4648-9FB7-D00AAFD4E7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3" name="TextBox 4522">
          <a:extLst>
            <a:ext uri="{FF2B5EF4-FFF2-40B4-BE49-F238E27FC236}">
              <a16:creationId xmlns:a16="http://schemas.microsoft.com/office/drawing/2014/main" id="{B37AF7EF-B73B-4FB1-ADF8-1E94CD58B2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4" name="TextBox 4523">
          <a:extLst>
            <a:ext uri="{FF2B5EF4-FFF2-40B4-BE49-F238E27FC236}">
              <a16:creationId xmlns:a16="http://schemas.microsoft.com/office/drawing/2014/main" id="{2B5C67F6-5AA4-494E-B1AE-87E082B370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5" name="TextBox 4524">
          <a:extLst>
            <a:ext uri="{FF2B5EF4-FFF2-40B4-BE49-F238E27FC236}">
              <a16:creationId xmlns:a16="http://schemas.microsoft.com/office/drawing/2014/main" id="{4CCAA638-54CA-41D3-A040-31DE5E08AF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6" name="TextBox 4525">
          <a:extLst>
            <a:ext uri="{FF2B5EF4-FFF2-40B4-BE49-F238E27FC236}">
              <a16:creationId xmlns:a16="http://schemas.microsoft.com/office/drawing/2014/main" id="{CE003971-EB90-43F6-B33C-526F7C627A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7" name="TextBox 4526">
          <a:extLst>
            <a:ext uri="{FF2B5EF4-FFF2-40B4-BE49-F238E27FC236}">
              <a16:creationId xmlns:a16="http://schemas.microsoft.com/office/drawing/2014/main" id="{E955EEBA-D872-4525-B66F-0ECCDC2307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8" name="TextBox 4527">
          <a:extLst>
            <a:ext uri="{FF2B5EF4-FFF2-40B4-BE49-F238E27FC236}">
              <a16:creationId xmlns:a16="http://schemas.microsoft.com/office/drawing/2014/main" id="{983E411F-9072-4DAA-A3D2-9A3C339F04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9" name="TextBox 4528">
          <a:extLst>
            <a:ext uri="{FF2B5EF4-FFF2-40B4-BE49-F238E27FC236}">
              <a16:creationId xmlns:a16="http://schemas.microsoft.com/office/drawing/2014/main" id="{80DDFB6E-BEA0-434D-979A-6F38A87678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0" name="TextBox 4529">
          <a:extLst>
            <a:ext uri="{FF2B5EF4-FFF2-40B4-BE49-F238E27FC236}">
              <a16:creationId xmlns:a16="http://schemas.microsoft.com/office/drawing/2014/main" id="{63246F41-E037-4314-BAE5-88A53A9D1F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1" name="TextBox 4530">
          <a:extLst>
            <a:ext uri="{FF2B5EF4-FFF2-40B4-BE49-F238E27FC236}">
              <a16:creationId xmlns:a16="http://schemas.microsoft.com/office/drawing/2014/main" id="{BFBDE8D3-0E1E-4939-B121-C14F117350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2" name="TextBox 4531">
          <a:extLst>
            <a:ext uri="{FF2B5EF4-FFF2-40B4-BE49-F238E27FC236}">
              <a16:creationId xmlns:a16="http://schemas.microsoft.com/office/drawing/2014/main" id="{C7F3CB05-828D-45CC-986F-3EAD9EBB11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3" name="TextBox 4532">
          <a:extLst>
            <a:ext uri="{FF2B5EF4-FFF2-40B4-BE49-F238E27FC236}">
              <a16:creationId xmlns:a16="http://schemas.microsoft.com/office/drawing/2014/main" id="{741513DA-736C-4450-BD9F-3D8C72BFC0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4" name="TextBox 4533">
          <a:extLst>
            <a:ext uri="{FF2B5EF4-FFF2-40B4-BE49-F238E27FC236}">
              <a16:creationId xmlns:a16="http://schemas.microsoft.com/office/drawing/2014/main" id="{61FBE9B9-ED83-4B47-944F-2DF283F454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5" name="TextBox 4534">
          <a:extLst>
            <a:ext uri="{FF2B5EF4-FFF2-40B4-BE49-F238E27FC236}">
              <a16:creationId xmlns:a16="http://schemas.microsoft.com/office/drawing/2014/main" id="{32E460CE-90D0-478A-8222-D457A93306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6" name="TextBox 4535">
          <a:extLst>
            <a:ext uri="{FF2B5EF4-FFF2-40B4-BE49-F238E27FC236}">
              <a16:creationId xmlns:a16="http://schemas.microsoft.com/office/drawing/2014/main" id="{788E9314-4781-46FD-B7E5-9D630FAF63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7" name="TextBox 4536">
          <a:extLst>
            <a:ext uri="{FF2B5EF4-FFF2-40B4-BE49-F238E27FC236}">
              <a16:creationId xmlns:a16="http://schemas.microsoft.com/office/drawing/2014/main" id="{BAA6F535-6E72-4DB9-A1BB-18688CED4E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8" name="TextBox 4537">
          <a:extLst>
            <a:ext uri="{FF2B5EF4-FFF2-40B4-BE49-F238E27FC236}">
              <a16:creationId xmlns:a16="http://schemas.microsoft.com/office/drawing/2014/main" id="{8AE88DB1-53CE-4AA9-9222-14DEA53F87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9" name="TextBox 4538">
          <a:extLst>
            <a:ext uri="{FF2B5EF4-FFF2-40B4-BE49-F238E27FC236}">
              <a16:creationId xmlns:a16="http://schemas.microsoft.com/office/drawing/2014/main" id="{BADF062F-F553-4299-A7BB-4AD58EF1D9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0" name="TextBox 4539">
          <a:extLst>
            <a:ext uri="{FF2B5EF4-FFF2-40B4-BE49-F238E27FC236}">
              <a16:creationId xmlns:a16="http://schemas.microsoft.com/office/drawing/2014/main" id="{E5D42707-F9FA-4F75-8F3A-3E240CEE72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1" name="TextBox 4540">
          <a:extLst>
            <a:ext uri="{FF2B5EF4-FFF2-40B4-BE49-F238E27FC236}">
              <a16:creationId xmlns:a16="http://schemas.microsoft.com/office/drawing/2014/main" id="{EFE35C41-2453-48E4-88B7-0C22CC4ECD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2" name="TextBox 4541">
          <a:extLst>
            <a:ext uri="{FF2B5EF4-FFF2-40B4-BE49-F238E27FC236}">
              <a16:creationId xmlns:a16="http://schemas.microsoft.com/office/drawing/2014/main" id="{8006E571-B7ED-45E7-80EA-55FE2721B5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3" name="TextBox 4542">
          <a:extLst>
            <a:ext uri="{FF2B5EF4-FFF2-40B4-BE49-F238E27FC236}">
              <a16:creationId xmlns:a16="http://schemas.microsoft.com/office/drawing/2014/main" id="{17DAA603-8D44-4128-84C7-123939A2D3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4" name="TextBox 4543">
          <a:extLst>
            <a:ext uri="{FF2B5EF4-FFF2-40B4-BE49-F238E27FC236}">
              <a16:creationId xmlns:a16="http://schemas.microsoft.com/office/drawing/2014/main" id="{B11E70DE-12EA-434E-AD00-46B804DF6B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5" name="TextBox 4544">
          <a:extLst>
            <a:ext uri="{FF2B5EF4-FFF2-40B4-BE49-F238E27FC236}">
              <a16:creationId xmlns:a16="http://schemas.microsoft.com/office/drawing/2014/main" id="{21C66CC1-759B-414E-A6D2-D1867FF6C1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6" name="TextBox 4545">
          <a:extLst>
            <a:ext uri="{FF2B5EF4-FFF2-40B4-BE49-F238E27FC236}">
              <a16:creationId xmlns:a16="http://schemas.microsoft.com/office/drawing/2014/main" id="{679EB90E-0388-42F9-9D53-2D5F54CD4E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7" name="TextBox 4546">
          <a:extLst>
            <a:ext uri="{FF2B5EF4-FFF2-40B4-BE49-F238E27FC236}">
              <a16:creationId xmlns:a16="http://schemas.microsoft.com/office/drawing/2014/main" id="{E79763EF-382A-44B9-B8B5-8DE749D6B2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8" name="TextBox 4547">
          <a:extLst>
            <a:ext uri="{FF2B5EF4-FFF2-40B4-BE49-F238E27FC236}">
              <a16:creationId xmlns:a16="http://schemas.microsoft.com/office/drawing/2014/main" id="{07C460E3-2E8E-4E45-8994-902D97E85B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9" name="TextBox 4548">
          <a:extLst>
            <a:ext uri="{FF2B5EF4-FFF2-40B4-BE49-F238E27FC236}">
              <a16:creationId xmlns:a16="http://schemas.microsoft.com/office/drawing/2014/main" id="{77E30B83-F346-4576-BDCA-8C99AD037A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0" name="TextBox 4549">
          <a:extLst>
            <a:ext uri="{FF2B5EF4-FFF2-40B4-BE49-F238E27FC236}">
              <a16:creationId xmlns:a16="http://schemas.microsoft.com/office/drawing/2014/main" id="{ABAC988F-25F5-4084-AC18-B18988BEBC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1" name="TextBox 4550">
          <a:extLst>
            <a:ext uri="{FF2B5EF4-FFF2-40B4-BE49-F238E27FC236}">
              <a16:creationId xmlns:a16="http://schemas.microsoft.com/office/drawing/2014/main" id="{5FE67A3F-F430-4A74-910F-759B39B807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2" name="TextBox 4551">
          <a:extLst>
            <a:ext uri="{FF2B5EF4-FFF2-40B4-BE49-F238E27FC236}">
              <a16:creationId xmlns:a16="http://schemas.microsoft.com/office/drawing/2014/main" id="{9DCC405A-E2FE-4263-8FE3-CFE2FAD66E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3" name="TextBox 4552">
          <a:extLst>
            <a:ext uri="{FF2B5EF4-FFF2-40B4-BE49-F238E27FC236}">
              <a16:creationId xmlns:a16="http://schemas.microsoft.com/office/drawing/2014/main" id="{94EB0561-A168-4CDD-B881-30C382DDE2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4" name="TextBox 4553">
          <a:extLst>
            <a:ext uri="{FF2B5EF4-FFF2-40B4-BE49-F238E27FC236}">
              <a16:creationId xmlns:a16="http://schemas.microsoft.com/office/drawing/2014/main" id="{AF356744-F8DF-4643-A96A-514092DEE5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5" name="TextBox 4554">
          <a:extLst>
            <a:ext uri="{FF2B5EF4-FFF2-40B4-BE49-F238E27FC236}">
              <a16:creationId xmlns:a16="http://schemas.microsoft.com/office/drawing/2014/main" id="{9E51FA33-966D-4453-B746-77EC620A4B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6" name="TextBox 4555">
          <a:extLst>
            <a:ext uri="{FF2B5EF4-FFF2-40B4-BE49-F238E27FC236}">
              <a16:creationId xmlns:a16="http://schemas.microsoft.com/office/drawing/2014/main" id="{F459BEE9-CD58-4909-856A-DDD0E32756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7" name="TextBox 4556">
          <a:extLst>
            <a:ext uri="{FF2B5EF4-FFF2-40B4-BE49-F238E27FC236}">
              <a16:creationId xmlns:a16="http://schemas.microsoft.com/office/drawing/2014/main" id="{E497BDC0-E11F-496E-90D1-C157A26D9C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8" name="TextBox 4557">
          <a:extLst>
            <a:ext uri="{FF2B5EF4-FFF2-40B4-BE49-F238E27FC236}">
              <a16:creationId xmlns:a16="http://schemas.microsoft.com/office/drawing/2014/main" id="{94F4167D-F9CC-4514-9363-2B3FD41B11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9" name="TextBox 4558">
          <a:extLst>
            <a:ext uri="{FF2B5EF4-FFF2-40B4-BE49-F238E27FC236}">
              <a16:creationId xmlns:a16="http://schemas.microsoft.com/office/drawing/2014/main" id="{0D010205-EFA7-4C00-AA26-ED13FB3433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0" name="TextBox 4559">
          <a:extLst>
            <a:ext uri="{FF2B5EF4-FFF2-40B4-BE49-F238E27FC236}">
              <a16:creationId xmlns:a16="http://schemas.microsoft.com/office/drawing/2014/main" id="{353C1575-2F46-412B-B502-136C58F382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1" name="TextBox 4560">
          <a:extLst>
            <a:ext uri="{FF2B5EF4-FFF2-40B4-BE49-F238E27FC236}">
              <a16:creationId xmlns:a16="http://schemas.microsoft.com/office/drawing/2014/main" id="{7880F7DE-ADEA-42F3-8AEF-A67949FD3A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2" name="TextBox 4561">
          <a:extLst>
            <a:ext uri="{FF2B5EF4-FFF2-40B4-BE49-F238E27FC236}">
              <a16:creationId xmlns:a16="http://schemas.microsoft.com/office/drawing/2014/main" id="{DEC44292-39AA-42C7-8C1C-9E7B0727EE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3" name="TextBox 4562">
          <a:extLst>
            <a:ext uri="{FF2B5EF4-FFF2-40B4-BE49-F238E27FC236}">
              <a16:creationId xmlns:a16="http://schemas.microsoft.com/office/drawing/2014/main" id="{1C190142-C593-41C5-B037-5F64784F3E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4" name="TextBox 4563">
          <a:extLst>
            <a:ext uri="{FF2B5EF4-FFF2-40B4-BE49-F238E27FC236}">
              <a16:creationId xmlns:a16="http://schemas.microsoft.com/office/drawing/2014/main" id="{8DFAE415-2801-46D1-886D-2ABECB022E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5" name="TextBox 4564">
          <a:extLst>
            <a:ext uri="{FF2B5EF4-FFF2-40B4-BE49-F238E27FC236}">
              <a16:creationId xmlns:a16="http://schemas.microsoft.com/office/drawing/2014/main" id="{06C7371C-E342-4137-911D-C8A0CB0FED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6" name="TextBox 4565">
          <a:extLst>
            <a:ext uri="{FF2B5EF4-FFF2-40B4-BE49-F238E27FC236}">
              <a16:creationId xmlns:a16="http://schemas.microsoft.com/office/drawing/2014/main" id="{75CD278F-AB4E-492D-9F1E-9263C67A4C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7" name="TextBox 4566">
          <a:extLst>
            <a:ext uri="{FF2B5EF4-FFF2-40B4-BE49-F238E27FC236}">
              <a16:creationId xmlns:a16="http://schemas.microsoft.com/office/drawing/2014/main" id="{AACC2AC8-E7AB-490B-9581-FD5B0DC68A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8" name="TextBox 4567">
          <a:extLst>
            <a:ext uri="{FF2B5EF4-FFF2-40B4-BE49-F238E27FC236}">
              <a16:creationId xmlns:a16="http://schemas.microsoft.com/office/drawing/2014/main" id="{CF8F8756-AACD-498E-A458-A952D131DA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9" name="TextBox 4568">
          <a:extLst>
            <a:ext uri="{FF2B5EF4-FFF2-40B4-BE49-F238E27FC236}">
              <a16:creationId xmlns:a16="http://schemas.microsoft.com/office/drawing/2014/main" id="{3455D888-99C6-46FD-8608-AD5147C1D4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0" name="TextBox 4569">
          <a:extLst>
            <a:ext uri="{FF2B5EF4-FFF2-40B4-BE49-F238E27FC236}">
              <a16:creationId xmlns:a16="http://schemas.microsoft.com/office/drawing/2014/main" id="{72B07D97-9552-471A-93AD-DF88404DFF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1" name="TextBox 4570">
          <a:extLst>
            <a:ext uri="{FF2B5EF4-FFF2-40B4-BE49-F238E27FC236}">
              <a16:creationId xmlns:a16="http://schemas.microsoft.com/office/drawing/2014/main" id="{2B3CB69C-6907-4BF2-903A-18A4127D19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2" name="TextBox 4571">
          <a:extLst>
            <a:ext uri="{FF2B5EF4-FFF2-40B4-BE49-F238E27FC236}">
              <a16:creationId xmlns:a16="http://schemas.microsoft.com/office/drawing/2014/main" id="{7807B707-3B83-4C2A-BE6B-7A4C1C3198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3" name="TextBox 4572">
          <a:extLst>
            <a:ext uri="{FF2B5EF4-FFF2-40B4-BE49-F238E27FC236}">
              <a16:creationId xmlns:a16="http://schemas.microsoft.com/office/drawing/2014/main" id="{707F379B-6EAD-4C3B-937D-5816D322C8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4" name="TextBox 4573">
          <a:extLst>
            <a:ext uri="{FF2B5EF4-FFF2-40B4-BE49-F238E27FC236}">
              <a16:creationId xmlns:a16="http://schemas.microsoft.com/office/drawing/2014/main" id="{922CE666-447B-4E78-B526-5A580690BB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5" name="TextBox 4574">
          <a:extLst>
            <a:ext uri="{FF2B5EF4-FFF2-40B4-BE49-F238E27FC236}">
              <a16:creationId xmlns:a16="http://schemas.microsoft.com/office/drawing/2014/main" id="{9D66423D-541D-4F5D-B4EA-CC7E9978A5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6" name="TextBox 4575">
          <a:extLst>
            <a:ext uri="{FF2B5EF4-FFF2-40B4-BE49-F238E27FC236}">
              <a16:creationId xmlns:a16="http://schemas.microsoft.com/office/drawing/2014/main" id="{76FD0E41-ADCE-46DA-A66F-60E36F9C96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7" name="TextBox 4576">
          <a:extLst>
            <a:ext uri="{FF2B5EF4-FFF2-40B4-BE49-F238E27FC236}">
              <a16:creationId xmlns:a16="http://schemas.microsoft.com/office/drawing/2014/main" id="{A9C34D18-F4C6-4619-8C5C-C202104A66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8" name="TextBox 4577">
          <a:extLst>
            <a:ext uri="{FF2B5EF4-FFF2-40B4-BE49-F238E27FC236}">
              <a16:creationId xmlns:a16="http://schemas.microsoft.com/office/drawing/2014/main" id="{B1771F10-4FCA-4978-A3E5-151459C098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9" name="TextBox 4578">
          <a:extLst>
            <a:ext uri="{FF2B5EF4-FFF2-40B4-BE49-F238E27FC236}">
              <a16:creationId xmlns:a16="http://schemas.microsoft.com/office/drawing/2014/main" id="{142EE09F-5C35-45AC-9568-951B4A6FC3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0" name="TextBox 4579">
          <a:extLst>
            <a:ext uri="{FF2B5EF4-FFF2-40B4-BE49-F238E27FC236}">
              <a16:creationId xmlns:a16="http://schemas.microsoft.com/office/drawing/2014/main" id="{C025E464-FB17-437E-8C56-40B81067DE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1" name="TextBox 4580">
          <a:extLst>
            <a:ext uri="{FF2B5EF4-FFF2-40B4-BE49-F238E27FC236}">
              <a16:creationId xmlns:a16="http://schemas.microsoft.com/office/drawing/2014/main" id="{1617BEFB-8712-47E8-9DF7-DB732B5CC0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2" name="TextBox 4581">
          <a:extLst>
            <a:ext uri="{FF2B5EF4-FFF2-40B4-BE49-F238E27FC236}">
              <a16:creationId xmlns:a16="http://schemas.microsoft.com/office/drawing/2014/main" id="{9AC8F2D5-78CD-432E-B0DD-CDC8D0121A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3" name="TextBox 4582">
          <a:extLst>
            <a:ext uri="{FF2B5EF4-FFF2-40B4-BE49-F238E27FC236}">
              <a16:creationId xmlns:a16="http://schemas.microsoft.com/office/drawing/2014/main" id="{5FC2332B-6335-4C26-BFAD-0C1750D52B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4" name="TextBox 4583">
          <a:extLst>
            <a:ext uri="{FF2B5EF4-FFF2-40B4-BE49-F238E27FC236}">
              <a16:creationId xmlns:a16="http://schemas.microsoft.com/office/drawing/2014/main" id="{5ABE051F-4589-4641-BFFA-7FDF7E7689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5" name="TextBox 4584">
          <a:extLst>
            <a:ext uri="{FF2B5EF4-FFF2-40B4-BE49-F238E27FC236}">
              <a16:creationId xmlns:a16="http://schemas.microsoft.com/office/drawing/2014/main" id="{DC9B27C7-5AE9-49ED-96A5-C90B5E9424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6" name="TextBox 4585">
          <a:extLst>
            <a:ext uri="{FF2B5EF4-FFF2-40B4-BE49-F238E27FC236}">
              <a16:creationId xmlns:a16="http://schemas.microsoft.com/office/drawing/2014/main" id="{818AD033-E11C-4377-8FE5-02DA891C71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7" name="TextBox 4586">
          <a:extLst>
            <a:ext uri="{FF2B5EF4-FFF2-40B4-BE49-F238E27FC236}">
              <a16:creationId xmlns:a16="http://schemas.microsoft.com/office/drawing/2014/main" id="{A77185F7-FEA5-4E40-8D06-D867F76A15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8" name="TextBox 4587">
          <a:extLst>
            <a:ext uri="{FF2B5EF4-FFF2-40B4-BE49-F238E27FC236}">
              <a16:creationId xmlns:a16="http://schemas.microsoft.com/office/drawing/2014/main" id="{6EBB9A5C-E957-474B-871D-1C59480FF0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9" name="TextBox 4588">
          <a:extLst>
            <a:ext uri="{FF2B5EF4-FFF2-40B4-BE49-F238E27FC236}">
              <a16:creationId xmlns:a16="http://schemas.microsoft.com/office/drawing/2014/main" id="{58331616-48B9-4B54-97EF-FC4065A0E1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0" name="TextBox 4589">
          <a:extLst>
            <a:ext uri="{FF2B5EF4-FFF2-40B4-BE49-F238E27FC236}">
              <a16:creationId xmlns:a16="http://schemas.microsoft.com/office/drawing/2014/main" id="{6272B5E0-0DB8-4E4B-9436-75B26EB8B6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1" name="TextBox 4590">
          <a:extLst>
            <a:ext uri="{FF2B5EF4-FFF2-40B4-BE49-F238E27FC236}">
              <a16:creationId xmlns:a16="http://schemas.microsoft.com/office/drawing/2014/main" id="{D4DF9781-3C93-48FF-81EE-D75AF474C2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2" name="TextBox 4591">
          <a:extLst>
            <a:ext uri="{FF2B5EF4-FFF2-40B4-BE49-F238E27FC236}">
              <a16:creationId xmlns:a16="http://schemas.microsoft.com/office/drawing/2014/main" id="{6F84DE30-C77B-4E6B-84B0-CC37542A6A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3" name="TextBox 4592">
          <a:extLst>
            <a:ext uri="{FF2B5EF4-FFF2-40B4-BE49-F238E27FC236}">
              <a16:creationId xmlns:a16="http://schemas.microsoft.com/office/drawing/2014/main" id="{2B712B5E-2874-4CC1-9E40-045A10652D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4" name="TextBox 4593">
          <a:extLst>
            <a:ext uri="{FF2B5EF4-FFF2-40B4-BE49-F238E27FC236}">
              <a16:creationId xmlns:a16="http://schemas.microsoft.com/office/drawing/2014/main" id="{1E926C08-18F0-44C6-A37A-1206CA339A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5" name="TextBox 4594">
          <a:extLst>
            <a:ext uri="{FF2B5EF4-FFF2-40B4-BE49-F238E27FC236}">
              <a16:creationId xmlns:a16="http://schemas.microsoft.com/office/drawing/2014/main" id="{46902353-EDCE-4055-A34C-61DDB942A8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6" name="TextBox 4595">
          <a:extLst>
            <a:ext uri="{FF2B5EF4-FFF2-40B4-BE49-F238E27FC236}">
              <a16:creationId xmlns:a16="http://schemas.microsoft.com/office/drawing/2014/main" id="{FFC8441A-213B-4143-83D8-4964E9D765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7" name="TextBox 4596">
          <a:extLst>
            <a:ext uri="{FF2B5EF4-FFF2-40B4-BE49-F238E27FC236}">
              <a16:creationId xmlns:a16="http://schemas.microsoft.com/office/drawing/2014/main" id="{0EBDAD04-4829-473C-B70B-556C4E41FE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8" name="TextBox 4597">
          <a:extLst>
            <a:ext uri="{FF2B5EF4-FFF2-40B4-BE49-F238E27FC236}">
              <a16:creationId xmlns:a16="http://schemas.microsoft.com/office/drawing/2014/main" id="{EC6A2B78-2807-4013-B651-AEA4C43E16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9" name="TextBox 4598">
          <a:extLst>
            <a:ext uri="{FF2B5EF4-FFF2-40B4-BE49-F238E27FC236}">
              <a16:creationId xmlns:a16="http://schemas.microsoft.com/office/drawing/2014/main" id="{17E07483-32BA-4100-B7CB-79B4929F65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0" name="TextBox 4599">
          <a:extLst>
            <a:ext uri="{FF2B5EF4-FFF2-40B4-BE49-F238E27FC236}">
              <a16:creationId xmlns:a16="http://schemas.microsoft.com/office/drawing/2014/main" id="{6B2EF274-A2A0-400C-A83D-ADA5A9F72D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1" name="TextBox 4600">
          <a:extLst>
            <a:ext uri="{FF2B5EF4-FFF2-40B4-BE49-F238E27FC236}">
              <a16:creationId xmlns:a16="http://schemas.microsoft.com/office/drawing/2014/main" id="{238EEF75-75C5-457C-A300-FAA3B9B7D9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2" name="TextBox 4601">
          <a:extLst>
            <a:ext uri="{FF2B5EF4-FFF2-40B4-BE49-F238E27FC236}">
              <a16:creationId xmlns:a16="http://schemas.microsoft.com/office/drawing/2014/main" id="{BE511DF6-4350-48F6-86AE-5E8A06167A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3" name="TextBox 4602">
          <a:extLst>
            <a:ext uri="{FF2B5EF4-FFF2-40B4-BE49-F238E27FC236}">
              <a16:creationId xmlns:a16="http://schemas.microsoft.com/office/drawing/2014/main" id="{2C9D67D0-E772-4B26-8280-0FB5144C92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4" name="TextBox 4603">
          <a:extLst>
            <a:ext uri="{FF2B5EF4-FFF2-40B4-BE49-F238E27FC236}">
              <a16:creationId xmlns:a16="http://schemas.microsoft.com/office/drawing/2014/main" id="{7416D6C7-046E-4001-821B-3B340C8225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5" name="TextBox 4604">
          <a:extLst>
            <a:ext uri="{FF2B5EF4-FFF2-40B4-BE49-F238E27FC236}">
              <a16:creationId xmlns:a16="http://schemas.microsoft.com/office/drawing/2014/main" id="{F6A0E1C4-86F8-4F16-A023-7277563849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6" name="TextBox 4605">
          <a:extLst>
            <a:ext uri="{FF2B5EF4-FFF2-40B4-BE49-F238E27FC236}">
              <a16:creationId xmlns:a16="http://schemas.microsoft.com/office/drawing/2014/main" id="{01090B4C-94A9-4EF7-8402-3A838EF082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7" name="TextBox 4606">
          <a:extLst>
            <a:ext uri="{FF2B5EF4-FFF2-40B4-BE49-F238E27FC236}">
              <a16:creationId xmlns:a16="http://schemas.microsoft.com/office/drawing/2014/main" id="{5A8901AF-9616-4133-8940-655EFA802D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8" name="TextBox 4607">
          <a:extLst>
            <a:ext uri="{FF2B5EF4-FFF2-40B4-BE49-F238E27FC236}">
              <a16:creationId xmlns:a16="http://schemas.microsoft.com/office/drawing/2014/main" id="{12243747-7B89-4E10-ABA3-C32C90DD43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9" name="TextBox 4608">
          <a:extLst>
            <a:ext uri="{FF2B5EF4-FFF2-40B4-BE49-F238E27FC236}">
              <a16:creationId xmlns:a16="http://schemas.microsoft.com/office/drawing/2014/main" id="{CC1502FB-FDF5-44F8-9AFB-1BD9360403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0" name="TextBox 4609">
          <a:extLst>
            <a:ext uri="{FF2B5EF4-FFF2-40B4-BE49-F238E27FC236}">
              <a16:creationId xmlns:a16="http://schemas.microsoft.com/office/drawing/2014/main" id="{D6E90DA3-C437-4397-9477-2FAF98B6C3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1" name="TextBox 4610">
          <a:extLst>
            <a:ext uri="{FF2B5EF4-FFF2-40B4-BE49-F238E27FC236}">
              <a16:creationId xmlns:a16="http://schemas.microsoft.com/office/drawing/2014/main" id="{6A313C17-9A8B-438C-B298-F6ED570C34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2" name="TextBox 4611">
          <a:extLst>
            <a:ext uri="{FF2B5EF4-FFF2-40B4-BE49-F238E27FC236}">
              <a16:creationId xmlns:a16="http://schemas.microsoft.com/office/drawing/2014/main" id="{C9629675-BD45-44CB-8D75-D702567A66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3" name="TextBox 4612">
          <a:extLst>
            <a:ext uri="{FF2B5EF4-FFF2-40B4-BE49-F238E27FC236}">
              <a16:creationId xmlns:a16="http://schemas.microsoft.com/office/drawing/2014/main" id="{ECFF1C68-5501-4BE1-941F-4355B62E70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4" name="TextBox 4613">
          <a:extLst>
            <a:ext uri="{FF2B5EF4-FFF2-40B4-BE49-F238E27FC236}">
              <a16:creationId xmlns:a16="http://schemas.microsoft.com/office/drawing/2014/main" id="{878F8275-4C76-499E-917B-B77EF6FCBA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5" name="TextBox 4614">
          <a:extLst>
            <a:ext uri="{FF2B5EF4-FFF2-40B4-BE49-F238E27FC236}">
              <a16:creationId xmlns:a16="http://schemas.microsoft.com/office/drawing/2014/main" id="{382F003D-865C-40DD-BEDA-FC952B2236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6" name="TextBox 4615">
          <a:extLst>
            <a:ext uri="{FF2B5EF4-FFF2-40B4-BE49-F238E27FC236}">
              <a16:creationId xmlns:a16="http://schemas.microsoft.com/office/drawing/2014/main" id="{CC7AC2F5-2125-4406-9379-927B3B3EFD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7" name="TextBox 4616">
          <a:extLst>
            <a:ext uri="{FF2B5EF4-FFF2-40B4-BE49-F238E27FC236}">
              <a16:creationId xmlns:a16="http://schemas.microsoft.com/office/drawing/2014/main" id="{412891D7-9338-4F26-B2D7-373943EAC7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8" name="TextBox 4617">
          <a:extLst>
            <a:ext uri="{FF2B5EF4-FFF2-40B4-BE49-F238E27FC236}">
              <a16:creationId xmlns:a16="http://schemas.microsoft.com/office/drawing/2014/main" id="{00BA93DE-5C62-4A86-89CF-2F65654D1F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9" name="TextBox 4618">
          <a:extLst>
            <a:ext uri="{FF2B5EF4-FFF2-40B4-BE49-F238E27FC236}">
              <a16:creationId xmlns:a16="http://schemas.microsoft.com/office/drawing/2014/main" id="{2AA235CB-E625-4898-881F-0FBB7D68EF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0" name="TextBox 4619">
          <a:extLst>
            <a:ext uri="{FF2B5EF4-FFF2-40B4-BE49-F238E27FC236}">
              <a16:creationId xmlns:a16="http://schemas.microsoft.com/office/drawing/2014/main" id="{A31F0500-49FB-4E32-83A2-C727735F1C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1" name="TextBox 4620">
          <a:extLst>
            <a:ext uri="{FF2B5EF4-FFF2-40B4-BE49-F238E27FC236}">
              <a16:creationId xmlns:a16="http://schemas.microsoft.com/office/drawing/2014/main" id="{E13E7E20-1172-4A6A-9685-F76AC89ADD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2" name="TextBox 4621">
          <a:extLst>
            <a:ext uri="{FF2B5EF4-FFF2-40B4-BE49-F238E27FC236}">
              <a16:creationId xmlns:a16="http://schemas.microsoft.com/office/drawing/2014/main" id="{4223DC28-55BC-4FFB-8F97-D3811E5ACC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3" name="TextBox 4622">
          <a:extLst>
            <a:ext uri="{FF2B5EF4-FFF2-40B4-BE49-F238E27FC236}">
              <a16:creationId xmlns:a16="http://schemas.microsoft.com/office/drawing/2014/main" id="{51FAAF3E-9B70-431E-B467-EB531B21B7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4" name="TextBox 4623">
          <a:extLst>
            <a:ext uri="{FF2B5EF4-FFF2-40B4-BE49-F238E27FC236}">
              <a16:creationId xmlns:a16="http://schemas.microsoft.com/office/drawing/2014/main" id="{960A52A5-33F8-42D5-B4FB-F393B7EA43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5" name="TextBox 4624">
          <a:extLst>
            <a:ext uri="{FF2B5EF4-FFF2-40B4-BE49-F238E27FC236}">
              <a16:creationId xmlns:a16="http://schemas.microsoft.com/office/drawing/2014/main" id="{845A9BF2-D8F2-4CD7-AF24-908BFF67F5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6" name="TextBox 4625">
          <a:extLst>
            <a:ext uri="{FF2B5EF4-FFF2-40B4-BE49-F238E27FC236}">
              <a16:creationId xmlns:a16="http://schemas.microsoft.com/office/drawing/2014/main" id="{9FCF008E-0ADE-4B17-B63B-16B43F6DA1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7" name="TextBox 4626">
          <a:extLst>
            <a:ext uri="{FF2B5EF4-FFF2-40B4-BE49-F238E27FC236}">
              <a16:creationId xmlns:a16="http://schemas.microsoft.com/office/drawing/2014/main" id="{72BAE1FC-515E-42F7-82A2-297A62C05A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8" name="TextBox 4627">
          <a:extLst>
            <a:ext uri="{FF2B5EF4-FFF2-40B4-BE49-F238E27FC236}">
              <a16:creationId xmlns:a16="http://schemas.microsoft.com/office/drawing/2014/main" id="{34D45FE0-FA59-446B-9262-471AF821D0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9" name="TextBox 4628">
          <a:extLst>
            <a:ext uri="{FF2B5EF4-FFF2-40B4-BE49-F238E27FC236}">
              <a16:creationId xmlns:a16="http://schemas.microsoft.com/office/drawing/2014/main" id="{943B8DBD-5E37-4D4E-9F1F-3F0F1E27DE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0" name="TextBox 4629">
          <a:extLst>
            <a:ext uri="{FF2B5EF4-FFF2-40B4-BE49-F238E27FC236}">
              <a16:creationId xmlns:a16="http://schemas.microsoft.com/office/drawing/2014/main" id="{87DE1426-A7B2-4E9B-A62A-9D697DF10B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1" name="TextBox 4630">
          <a:extLst>
            <a:ext uri="{FF2B5EF4-FFF2-40B4-BE49-F238E27FC236}">
              <a16:creationId xmlns:a16="http://schemas.microsoft.com/office/drawing/2014/main" id="{D10FD54D-E004-404A-BD75-8D977ADBE1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2" name="TextBox 4631">
          <a:extLst>
            <a:ext uri="{FF2B5EF4-FFF2-40B4-BE49-F238E27FC236}">
              <a16:creationId xmlns:a16="http://schemas.microsoft.com/office/drawing/2014/main" id="{08D9C86D-7CC5-46A5-9E75-333AF9E40F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3" name="TextBox 4632">
          <a:extLst>
            <a:ext uri="{FF2B5EF4-FFF2-40B4-BE49-F238E27FC236}">
              <a16:creationId xmlns:a16="http://schemas.microsoft.com/office/drawing/2014/main" id="{9D0B9133-537E-436E-91AB-7F4911689E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4" name="TextBox 4633">
          <a:extLst>
            <a:ext uri="{FF2B5EF4-FFF2-40B4-BE49-F238E27FC236}">
              <a16:creationId xmlns:a16="http://schemas.microsoft.com/office/drawing/2014/main" id="{CC456CE9-AA7A-46F0-AD21-ADB2B9FE0E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5" name="TextBox 4634">
          <a:extLst>
            <a:ext uri="{FF2B5EF4-FFF2-40B4-BE49-F238E27FC236}">
              <a16:creationId xmlns:a16="http://schemas.microsoft.com/office/drawing/2014/main" id="{B3D3A712-F42F-4FB7-AD70-F041968F56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6" name="TextBox 4635">
          <a:extLst>
            <a:ext uri="{FF2B5EF4-FFF2-40B4-BE49-F238E27FC236}">
              <a16:creationId xmlns:a16="http://schemas.microsoft.com/office/drawing/2014/main" id="{BEA31860-A35B-47EC-8986-293C915A47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7" name="TextBox 4636">
          <a:extLst>
            <a:ext uri="{FF2B5EF4-FFF2-40B4-BE49-F238E27FC236}">
              <a16:creationId xmlns:a16="http://schemas.microsoft.com/office/drawing/2014/main" id="{C4AC23D6-68A3-4920-84FE-98EF1B30A3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8" name="TextBox 4637">
          <a:extLst>
            <a:ext uri="{FF2B5EF4-FFF2-40B4-BE49-F238E27FC236}">
              <a16:creationId xmlns:a16="http://schemas.microsoft.com/office/drawing/2014/main" id="{D1C730B4-EDD1-4075-81C7-54774A90A5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9" name="TextBox 4638">
          <a:extLst>
            <a:ext uri="{FF2B5EF4-FFF2-40B4-BE49-F238E27FC236}">
              <a16:creationId xmlns:a16="http://schemas.microsoft.com/office/drawing/2014/main" id="{EF0379AB-2DA4-401A-9D8A-5E73A1E223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0" name="TextBox 4639">
          <a:extLst>
            <a:ext uri="{FF2B5EF4-FFF2-40B4-BE49-F238E27FC236}">
              <a16:creationId xmlns:a16="http://schemas.microsoft.com/office/drawing/2014/main" id="{3760B3F1-24DD-4930-8D91-5DCAF85730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1" name="TextBox 4640">
          <a:extLst>
            <a:ext uri="{FF2B5EF4-FFF2-40B4-BE49-F238E27FC236}">
              <a16:creationId xmlns:a16="http://schemas.microsoft.com/office/drawing/2014/main" id="{5C842B87-6970-4CF9-95BA-ABE9412493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2" name="TextBox 4641">
          <a:extLst>
            <a:ext uri="{FF2B5EF4-FFF2-40B4-BE49-F238E27FC236}">
              <a16:creationId xmlns:a16="http://schemas.microsoft.com/office/drawing/2014/main" id="{880DE59C-44F2-4FA9-B876-CBC2ADAF04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3" name="TextBox 4642">
          <a:extLst>
            <a:ext uri="{FF2B5EF4-FFF2-40B4-BE49-F238E27FC236}">
              <a16:creationId xmlns:a16="http://schemas.microsoft.com/office/drawing/2014/main" id="{CBEB56AE-D16E-48B6-8F9E-906AFF2A46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4" name="TextBox 4643">
          <a:extLst>
            <a:ext uri="{FF2B5EF4-FFF2-40B4-BE49-F238E27FC236}">
              <a16:creationId xmlns:a16="http://schemas.microsoft.com/office/drawing/2014/main" id="{BBDA07EB-DDFE-4BB6-B26B-11F72152B1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5" name="TextBox 4644">
          <a:extLst>
            <a:ext uri="{FF2B5EF4-FFF2-40B4-BE49-F238E27FC236}">
              <a16:creationId xmlns:a16="http://schemas.microsoft.com/office/drawing/2014/main" id="{34C9C1D7-4DED-4B44-99FA-61674FD429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6" name="TextBox 4645">
          <a:extLst>
            <a:ext uri="{FF2B5EF4-FFF2-40B4-BE49-F238E27FC236}">
              <a16:creationId xmlns:a16="http://schemas.microsoft.com/office/drawing/2014/main" id="{560E3AFA-C7D6-4D01-BB84-F3025DA70F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7" name="TextBox 4646">
          <a:extLst>
            <a:ext uri="{FF2B5EF4-FFF2-40B4-BE49-F238E27FC236}">
              <a16:creationId xmlns:a16="http://schemas.microsoft.com/office/drawing/2014/main" id="{98FD0593-3946-4B23-91CE-A3201A24FF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8" name="TextBox 4647">
          <a:extLst>
            <a:ext uri="{FF2B5EF4-FFF2-40B4-BE49-F238E27FC236}">
              <a16:creationId xmlns:a16="http://schemas.microsoft.com/office/drawing/2014/main" id="{C1B04258-AA5D-4CED-8D23-DFF5B38C00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9" name="TextBox 4648">
          <a:extLst>
            <a:ext uri="{FF2B5EF4-FFF2-40B4-BE49-F238E27FC236}">
              <a16:creationId xmlns:a16="http://schemas.microsoft.com/office/drawing/2014/main" id="{0B4052BC-9C86-4BC9-A62A-70DB29BDDD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0" name="TextBox 4649">
          <a:extLst>
            <a:ext uri="{FF2B5EF4-FFF2-40B4-BE49-F238E27FC236}">
              <a16:creationId xmlns:a16="http://schemas.microsoft.com/office/drawing/2014/main" id="{65598EE9-FC5D-4A8C-93F0-C671E065D4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1" name="TextBox 4650">
          <a:extLst>
            <a:ext uri="{FF2B5EF4-FFF2-40B4-BE49-F238E27FC236}">
              <a16:creationId xmlns:a16="http://schemas.microsoft.com/office/drawing/2014/main" id="{EA4F965E-2671-44B4-B91C-E71787DFB4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2" name="TextBox 4651">
          <a:extLst>
            <a:ext uri="{FF2B5EF4-FFF2-40B4-BE49-F238E27FC236}">
              <a16:creationId xmlns:a16="http://schemas.microsoft.com/office/drawing/2014/main" id="{FEE89ABA-81BC-4667-BDA6-02127BFCCC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3" name="TextBox 4652">
          <a:extLst>
            <a:ext uri="{FF2B5EF4-FFF2-40B4-BE49-F238E27FC236}">
              <a16:creationId xmlns:a16="http://schemas.microsoft.com/office/drawing/2014/main" id="{1B718404-7DEE-4FBC-8D48-DA73DBC52B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4" name="TextBox 4653">
          <a:extLst>
            <a:ext uri="{FF2B5EF4-FFF2-40B4-BE49-F238E27FC236}">
              <a16:creationId xmlns:a16="http://schemas.microsoft.com/office/drawing/2014/main" id="{08785E61-ED54-452E-8D5E-8E20ED9613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5" name="TextBox 4654">
          <a:extLst>
            <a:ext uri="{FF2B5EF4-FFF2-40B4-BE49-F238E27FC236}">
              <a16:creationId xmlns:a16="http://schemas.microsoft.com/office/drawing/2014/main" id="{7420E48B-ABE8-4E77-A2EB-43AF1246DA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6" name="TextBox 4655">
          <a:extLst>
            <a:ext uri="{FF2B5EF4-FFF2-40B4-BE49-F238E27FC236}">
              <a16:creationId xmlns:a16="http://schemas.microsoft.com/office/drawing/2014/main" id="{3CA6EF87-0813-4CB6-8A86-0A8F864644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7" name="TextBox 4656">
          <a:extLst>
            <a:ext uri="{FF2B5EF4-FFF2-40B4-BE49-F238E27FC236}">
              <a16:creationId xmlns:a16="http://schemas.microsoft.com/office/drawing/2014/main" id="{B5BB36CC-79FF-4B0A-8485-4BCDA1CD19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8" name="TextBox 4657">
          <a:extLst>
            <a:ext uri="{FF2B5EF4-FFF2-40B4-BE49-F238E27FC236}">
              <a16:creationId xmlns:a16="http://schemas.microsoft.com/office/drawing/2014/main" id="{9547861D-0E03-4024-87DF-EF57929D05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9" name="TextBox 4658">
          <a:extLst>
            <a:ext uri="{FF2B5EF4-FFF2-40B4-BE49-F238E27FC236}">
              <a16:creationId xmlns:a16="http://schemas.microsoft.com/office/drawing/2014/main" id="{51DC0A9D-24A9-4A43-B1C5-86BDFC971B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0" name="TextBox 4659">
          <a:extLst>
            <a:ext uri="{FF2B5EF4-FFF2-40B4-BE49-F238E27FC236}">
              <a16:creationId xmlns:a16="http://schemas.microsoft.com/office/drawing/2014/main" id="{AE3081FC-89A6-4838-A0D5-9E33E0A689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1" name="TextBox 4660">
          <a:extLst>
            <a:ext uri="{FF2B5EF4-FFF2-40B4-BE49-F238E27FC236}">
              <a16:creationId xmlns:a16="http://schemas.microsoft.com/office/drawing/2014/main" id="{289AE46A-064C-4A9E-8FBB-5C86189299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2" name="TextBox 4661">
          <a:extLst>
            <a:ext uri="{FF2B5EF4-FFF2-40B4-BE49-F238E27FC236}">
              <a16:creationId xmlns:a16="http://schemas.microsoft.com/office/drawing/2014/main" id="{FD20805B-1738-4AB5-8583-3B625761F0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3" name="TextBox 4662">
          <a:extLst>
            <a:ext uri="{FF2B5EF4-FFF2-40B4-BE49-F238E27FC236}">
              <a16:creationId xmlns:a16="http://schemas.microsoft.com/office/drawing/2014/main" id="{E59125AB-B5BF-4D89-8FA7-1EC6FD2362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4" name="TextBox 4663">
          <a:extLst>
            <a:ext uri="{FF2B5EF4-FFF2-40B4-BE49-F238E27FC236}">
              <a16:creationId xmlns:a16="http://schemas.microsoft.com/office/drawing/2014/main" id="{1BCB24CD-BC56-43B1-B859-D0A49B1DA0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5" name="TextBox 4664">
          <a:extLst>
            <a:ext uri="{FF2B5EF4-FFF2-40B4-BE49-F238E27FC236}">
              <a16:creationId xmlns:a16="http://schemas.microsoft.com/office/drawing/2014/main" id="{BEE38C8B-CD63-49A5-BF05-C75006F2E6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6" name="TextBox 4665">
          <a:extLst>
            <a:ext uri="{FF2B5EF4-FFF2-40B4-BE49-F238E27FC236}">
              <a16:creationId xmlns:a16="http://schemas.microsoft.com/office/drawing/2014/main" id="{DDB43D28-0C23-49D1-8B71-7BE5B04533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7" name="TextBox 4666">
          <a:extLst>
            <a:ext uri="{FF2B5EF4-FFF2-40B4-BE49-F238E27FC236}">
              <a16:creationId xmlns:a16="http://schemas.microsoft.com/office/drawing/2014/main" id="{4948ED6C-5498-4481-A355-E1B4C2416B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8" name="TextBox 4667">
          <a:extLst>
            <a:ext uri="{FF2B5EF4-FFF2-40B4-BE49-F238E27FC236}">
              <a16:creationId xmlns:a16="http://schemas.microsoft.com/office/drawing/2014/main" id="{FB22FB45-7D52-40B8-96EC-30ECF4ECFF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9" name="TextBox 4668">
          <a:extLst>
            <a:ext uri="{FF2B5EF4-FFF2-40B4-BE49-F238E27FC236}">
              <a16:creationId xmlns:a16="http://schemas.microsoft.com/office/drawing/2014/main" id="{7E9D8014-07C2-4B10-8A8E-1BDA4FDD80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0" name="TextBox 4669">
          <a:extLst>
            <a:ext uri="{FF2B5EF4-FFF2-40B4-BE49-F238E27FC236}">
              <a16:creationId xmlns:a16="http://schemas.microsoft.com/office/drawing/2014/main" id="{1D252C4B-8052-49D9-9AE8-24183A077F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1" name="TextBox 4670">
          <a:extLst>
            <a:ext uri="{FF2B5EF4-FFF2-40B4-BE49-F238E27FC236}">
              <a16:creationId xmlns:a16="http://schemas.microsoft.com/office/drawing/2014/main" id="{F5BC1D3E-7297-47DA-B17C-26317ADF76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2" name="TextBox 4671">
          <a:extLst>
            <a:ext uri="{FF2B5EF4-FFF2-40B4-BE49-F238E27FC236}">
              <a16:creationId xmlns:a16="http://schemas.microsoft.com/office/drawing/2014/main" id="{6EA3DAAF-2FED-4FD7-91A6-0250F8A9A1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3" name="TextBox 4672">
          <a:extLst>
            <a:ext uri="{FF2B5EF4-FFF2-40B4-BE49-F238E27FC236}">
              <a16:creationId xmlns:a16="http://schemas.microsoft.com/office/drawing/2014/main" id="{21360957-A96C-43D0-BFF8-53F8067B79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4" name="TextBox 4673">
          <a:extLst>
            <a:ext uri="{FF2B5EF4-FFF2-40B4-BE49-F238E27FC236}">
              <a16:creationId xmlns:a16="http://schemas.microsoft.com/office/drawing/2014/main" id="{B2E8F399-D463-44C8-A35A-3C04EA9BA1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5" name="TextBox 4674">
          <a:extLst>
            <a:ext uri="{FF2B5EF4-FFF2-40B4-BE49-F238E27FC236}">
              <a16:creationId xmlns:a16="http://schemas.microsoft.com/office/drawing/2014/main" id="{1368B8C3-AA76-441E-BDC0-D4F7BCA781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6" name="TextBox 4675">
          <a:extLst>
            <a:ext uri="{FF2B5EF4-FFF2-40B4-BE49-F238E27FC236}">
              <a16:creationId xmlns:a16="http://schemas.microsoft.com/office/drawing/2014/main" id="{0D4012B1-50F4-4965-BDA8-E39FA685B1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7" name="TextBox 4676">
          <a:extLst>
            <a:ext uri="{FF2B5EF4-FFF2-40B4-BE49-F238E27FC236}">
              <a16:creationId xmlns:a16="http://schemas.microsoft.com/office/drawing/2014/main" id="{B9AFC97A-9DAA-414A-95D9-1C2D8D1686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8" name="TextBox 4677">
          <a:extLst>
            <a:ext uri="{FF2B5EF4-FFF2-40B4-BE49-F238E27FC236}">
              <a16:creationId xmlns:a16="http://schemas.microsoft.com/office/drawing/2014/main" id="{5E18EC8B-11F6-4192-9200-2AEF2DE096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9" name="TextBox 4678">
          <a:extLst>
            <a:ext uri="{FF2B5EF4-FFF2-40B4-BE49-F238E27FC236}">
              <a16:creationId xmlns:a16="http://schemas.microsoft.com/office/drawing/2014/main" id="{F2F3C49E-B1FB-41A4-AD0D-526D7210B5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0" name="TextBox 4679">
          <a:extLst>
            <a:ext uri="{FF2B5EF4-FFF2-40B4-BE49-F238E27FC236}">
              <a16:creationId xmlns:a16="http://schemas.microsoft.com/office/drawing/2014/main" id="{6BA114D6-D4E1-433A-B5E2-4C15097086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1" name="TextBox 4680">
          <a:extLst>
            <a:ext uri="{FF2B5EF4-FFF2-40B4-BE49-F238E27FC236}">
              <a16:creationId xmlns:a16="http://schemas.microsoft.com/office/drawing/2014/main" id="{CF66B50F-F15C-4FB3-A7FC-76640E407E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2" name="TextBox 4681">
          <a:extLst>
            <a:ext uri="{FF2B5EF4-FFF2-40B4-BE49-F238E27FC236}">
              <a16:creationId xmlns:a16="http://schemas.microsoft.com/office/drawing/2014/main" id="{DD87D324-BCBA-4C99-B1F7-56E0B00378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3" name="TextBox 4682">
          <a:extLst>
            <a:ext uri="{FF2B5EF4-FFF2-40B4-BE49-F238E27FC236}">
              <a16:creationId xmlns:a16="http://schemas.microsoft.com/office/drawing/2014/main" id="{1A346AC0-8D42-4FA3-BC7C-EA61BAD71A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4" name="TextBox 4683">
          <a:extLst>
            <a:ext uri="{FF2B5EF4-FFF2-40B4-BE49-F238E27FC236}">
              <a16:creationId xmlns:a16="http://schemas.microsoft.com/office/drawing/2014/main" id="{92B8547F-FB57-4938-AB5D-B5167168B5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5" name="TextBox 4684">
          <a:extLst>
            <a:ext uri="{FF2B5EF4-FFF2-40B4-BE49-F238E27FC236}">
              <a16:creationId xmlns:a16="http://schemas.microsoft.com/office/drawing/2014/main" id="{91ACFCC9-6A06-46B0-9D74-6E489DDF13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6" name="TextBox 4685">
          <a:extLst>
            <a:ext uri="{FF2B5EF4-FFF2-40B4-BE49-F238E27FC236}">
              <a16:creationId xmlns:a16="http://schemas.microsoft.com/office/drawing/2014/main" id="{C8623096-3E8E-46B2-AF88-956936EA70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7" name="TextBox 4686">
          <a:extLst>
            <a:ext uri="{FF2B5EF4-FFF2-40B4-BE49-F238E27FC236}">
              <a16:creationId xmlns:a16="http://schemas.microsoft.com/office/drawing/2014/main" id="{C9829E1A-B314-48E5-B3E5-7508AD48AD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8" name="TextBox 4687">
          <a:extLst>
            <a:ext uri="{FF2B5EF4-FFF2-40B4-BE49-F238E27FC236}">
              <a16:creationId xmlns:a16="http://schemas.microsoft.com/office/drawing/2014/main" id="{EAE6FEAB-C9B3-4894-88C7-AFD08009AB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9" name="TextBox 4688">
          <a:extLst>
            <a:ext uri="{FF2B5EF4-FFF2-40B4-BE49-F238E27FC236}">
              <a16:creationId xmlns:a16="http://schemas.microsoft.com/office/drawing/2014/main" id="{C43F10F5-DDC8-4B93-9DC4-BE02476A22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0" name="TextBox 4689">
          <a:extLst>
            <a:ext uri="{FF2B5EF4-FFF2-40B4-BE49-F238E27FC236}">
              <a16:creationId xmlns:a16="http://schemas.microsoft.com/office/drawing/2014/main" id="{09CB2273-C2D5-4143-84FC-702AB37786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1" name="TextBox 4690">
          <a:extLst>
            <a:ext uri="{FF2B5EF4-FFF2-40B4-BE49-F238E27FC236}">
              <a16:creationId xmlns:a16="http://schemas.microsoft.com/office/drawing/2014/main" id="{D9EE2FBA-E349-4AA3-9170-9467B004A0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2" name="TextBox 4691">
          <a:extLst>
            <a:ext uri="{FF2B5EF4-FFF2-40B4-BE49-F238E27FC236}">
              <a16:creationId xmlns:a16="http://schemas.microsoft.com/office/drawing/2014/main" id="{CD01A6B9-0D60-4DA6-95E9-77029C84F9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3" name="TextBox 4692">
          <a:extLst>
            <a:ext uri="{FF2B5EF4-FFF2-40B4-BE49-F238E27FC236}">
              <a16:creationId xmlns:a16="http://schemas.microsoft.com/office/drawing/2014/main" id="{006BDA89-1502-407A-96D1-963DB04452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4" name="TextBox 4693">
          <a:extLst>
            <a:ext uri="{FF2B5EF4-FFF2-40B4-BE49-F238E27FC236}">
              <a16:creationId xmlns:a16="http://schemas.microsoft.com/office/drawing/2014/main" id="{063B8952-B080-4AA5-B570-491B3BBD71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5" name="TextBox 4694">
          <a:extLst>
            <a:ext uri="{FF2B5EF4-FFF2-40B4-BE49-F238E27FC236}">
              <a16:creationId xmlns:a16="http://schemas.microsoft.com/office/drawing/2014/main" id="{9D9D8236-2BFD-4984-AADF-E4BCE98CD7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6" name="TextBox 4695">
          <a:extLst>
            <a:ext uri="{FF2B5EF4-FFF2-40B4-BE49-F238E27FC236}">
              <a16:creationId xmlns:a16="http://schemas.microsoft.com/office/drawing/2014/main" id="{133B6F01-85ED-4816-8C2A-54BF30D470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7" name="TextBox 4696">
          <a:extLst>
            <a:ext uri="{FF2B5EF4-FFF2-40B4-BE49-F238E27FC236}">
              <a16:creationId xmlns:a16="http://schemas.microsoft.com/office/drawing/2014/main" id="{23356CAA-0818-4764-8DA6-74EBD342E8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8" name="TextBox 4697">
          <a:extLst>
            <a:ext uri="{FF2B5EF4-FFF2-40B4-BE49-F238E27FC236}">
              <a16:creationId xmlns:a16="http://schemas.microsoft.com/office/drawing/2014/main" id="{03E2240D-EB67-4D51-9D75-E984F16E61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9" name="TextBox 4698">
          <a:extLst>
            <a:ext uri="{FF2B5EF4-FFF2-40B4-BE49-F238E27FC236}">
              <a16:creationId xmlns:a16="http://schemas.microsoft.com/office/drawing/2014/main" id="{5DBE7D2A-2FF8-4EE9-BB7E-3B4E7F8FD2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0" name="TextBox 4699">
          <a:extLst>
            <a:ext uri="{FF2B5EF4-FFF2-40B4-BE49-F238E27FC236}">
              <a16:creationId xmlns:a16="http://schemas.microsoft.com/office/drawing/2014/main" id="{06643B21-5B9D-40C0-8C19-080A5EC7BE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1" name="TextBox 4700">
          <a:extLst>
            <a:ext uri="{FF2B5EF4-FFF2-40B4-BE49-F238E27FC236}">
              <a16:creationId xmlns:a16="http://schemas.microsoft.com/office/drawing/2014/main" id="{53C99480-F824-4446-AC33-E6A07A7EF8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2" name="TextBox 4701">
          <a:extLst>
            <a:ext uri="{FF2B5EF4-FFF2-40B4-BE49-F238E27FC236}">
              <a16:creationId xmlns:a16="http://schemas.microsoft.com/office/drawing/2014/main" id="{3A6433CC-7CBA-4157-B989-6EEB2411B0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3" name="TextBox 4702">
          <a:extLst>
            <a:ext uri="{FF2B5EF4-FFF2-40B4-BE49-F238E27FC236}">
              <a16:creationId xmlns:a16="http://schemas.microsoft.com/office/drawing/2014/main" id="{4C2E905D-18A2-4E31-903C-6F5CCBDE4E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4" name="TextBox 4703">
          <a:extLst>
            <a:ext uri="{FF2B5EF4-FFF2-40B4-BE49-F238E27FC236}">
              <a16:creationId xmlns:a16="http://schemas.microsoft.com/office/drawing/2014/main" id="{CC163D40-B331-4D74-B42A-D7BFAC0F23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5" name="TextBox 4704">
          <a:extLst>
            <a:ext uri="{FF2B5EF4-FFF2-40B4-BE49-F238E27FC236}">
              <a16:creationId xmlns:a16="http://schemas.microsoft.com/office/drawing/2014/main" id="{3AD04F1C-0EB7-48B7-AAAF-EE0688000C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6" name="TextBox 4705">
          <a:extLst>
            <a:ext uri="{FF2B5EF4-FFF2-40B4-BE49-F238E27FC236}">
              <a16:creationId xmlns:a16="http://schemas.microsoft.com/office/drawing/2014/main" id="{1BC42EC8-B84E-4A55-8AA0-A482718523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7" name="TextBox 4706">
          <a:extLst>
            <a:ext uri="{FF2B5EF4-FFF2-40B4-BE49-F238E27FC236}">
              <a16:creationId xmlns:a16="http://schemas.microsoft.com/office/drawing/2014/main" id="{2F2CBDC8-D506-4A36-AE16-DAAC07226D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8" name="TextBox 4707">
          <a:extLst>
            <a:ext uri="{FF2B5EF4-FFF2-40B4-BE49-F238E27FC236}">
              <a16:creationId xmlns:a16="http://schemas.microsoft.com/office/drawing/2014/main" id="{FD0DB398-ADEB-401B-846F-7B02C999A3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9" name="TextBox 4708">
          <a:extLst>
            <a:ext uri="{FF2B5EF4-FFF2-40B4-BE49-F238E27FC236}">
              <a16:creationId xmlns:a16="http://schemas.microsoft.com/office/drawing/2014/main" id="{978D5402-6860-450E-9960-5F594FE4A5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0" name="TextBox 4709">
          <a:extLst>
            <a:ext uri="{FF2B5EF4-FFF2-40B4-BE49-F238E27FC236}">
              <a16:creationId xmlns:a16="http://schemas.microsoft.com/office/drawing/2014/main" id="{AE2CC14C-3119-4ECD-8C3F-5068546F2A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1" name="TextBox 4710">
          <a:extLst>
            <a:ext uri="{FF2B5EF4-FFF2-40B4-BE49-F238E27FC236}">
              <a16:creationId xmlns:a16="http://schemas.microsoft.com/office/drawing/2014/main" id="{37D619BB-CBA7-44F9-A1B9-F6F9B3CF0E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2" name="TextBox 4711">
          <a:extLst>
            <a:ext uri="{FF2B5EF4-FFF2-40B4-BE49-F238E27FC236}">
              <a16:creationId xmlns:a16="http://schemas.microsoft.com/office/drawing/2014/main" id="{55B6F91C-B8FB-4A2B-8004-4AFCB3E1B4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3" name="TextBox 4712">
          <a:extLst>
            <a:ext uri="{FF2B5EF4-FFF2-40B4-BE49-F238E27FC236}">
              <a16:creationId xmlns:a16="http://schemas.microsoft.com/office/drawing/2014/main" id="{7027B789-7C44-4F94-B0E2-E60BAB0FF5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4" name="TextBox 4713">
          <a:extLst>
            <a:ext uri="{FF2B5EF4-FFF2-40B4-BE49-F238E27FC236}">
              <a16:creationId xmlns:a16="http://schemas.microsoft.com/office/drawing/2014/main" id="{DC8EE01D-9BB0-421A-B21D-116F29C15B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5" name="TextBox 4714">
          <a:extLst>
            <a:ext uri="{FF2B5EF4-FFF2-40B4-BE49-F238E27FC236}">
              <a16:creationId xmlns:a16="http://schemas.microsoft.com/office/drawing/2014/main" id="{B325626E-A366-4B1C-A4A0-B1AE1CCA6F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6" name="TextBox 4715">
          <a:extLst>
            <a:ext uri="{FF2B5EF4-FFF2-40B4-BE49-F238E27FC236}">
              <a16:creationId xmlns:a16="http://schemas.microsoft.com/office/drawing/2014/main" id="{D4AC1FAD-02CD-4977-9C05-C5F2E5583B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7" name="TextBox 4716">
          <a:extLst>
            <a:ext uri="{FF2B5EF4-FFF2-40B4-BE49-F238E27FC236}">
              <a16:creationId xmlns:a16="http://schemas.microsoft.com/office/drawing/2014/main" id="{919B1302-B8DB-4E0B-A5A2-9DD0D8D521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8" name="TextBox 4717">
          <a:extLst>
            <a:ext uri="{FF2B5EF4-FFF2-40B4-BE49-F238E27FC236}">
              <a16:creationId xmlns:a16="http://schemas.microsoft.com/office/drawing/2014/main" id="{7F60DFA8-0BB3-43B1-B461-61ED9AF9FF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9" name="TextBox 4718">
          <a:extLst>
            <a:ext uri="{FF2B5EF4-FFF2-40B4-BE49-F238E27FC236}">
              <a16:creationId xmlns:a16="http://schemas.microsoft.com/office/drawing/2014/main" id="{23260260-E575-40D1-B047-E45DE23ADB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0" name="TextBox 4719">
          <a:extLst>
            <a:ext uri="{FF2B5EF4-FFF2-40B4-BE49-F238E27FC236}">
              <a16:creationId xmlns:a16="http://schemas.microsoft.com/office/drawing/2014/main" id="{8FF1ABD5-B80D-499E-8E7C-A5ACCFFBE3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1" name="TextBox 4720">
          <a:extLst>
            <a:ext uri="{FF2B5EF4-FFF2-40B4-BE49-F238E27FC236}">
              <a16:creationId xmlns:a16="http://schemas.microsoft.com/office/drawing/2014/main" id="{6F7B034B-8C41-471D-AFC6-3EF21CEB68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2" name="TextBox 4721">
          <a:extLst>
            <a:ext uri="{FF2B5EF4-FFF2-40B4-BE49-F238E27FC236}">
              <a16:creationId xmlns:a16="http://schemas.microsoft.com/office/drawing/2014/main" id="{12E32DDB-0EF3-443B-AB15-E3C03FC28E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3" name="TextBox 4722">
          <a:extLst>
            <a:ext uri="{FF2B5EF4-FFF2-40B4-BE49-F238E27FC236}">
              <a16:creationId xmlns:a16="http://schemas.microsoft.com/office/drawing/2014/main" id="{1FBF7146-9549-4523-A1E6-84D04443C8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4" name="TextBox 4723">
          <a:extLst>
            <a:ext uri="{FF2B5EF4-FFF2-40B4-BE49-F238E27FC236}">
              <a16:creationId xmlns:a16="http://schemas.microsoft.com/office/drawing/2014/main" id="{B903E519-DE38-4C74-AEE1-B8E4617DDE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5" name="TextBox 4724">
          <a:extLst>
            <a:ext uri="{FF2B5EF4-FFF2-40B4-BE49-F238E27FC236}">
              <a16:creationId xmlns:a16="http://schemas.microsoft.com/office/drawing/2014/main" id="{C6DC9EBD-AEC4-4892-8681-1A0F58DDD2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6" name="TextBox 4725">
          <a:extLst>
            <a:ext uri="{FF2B5EF4-FFF2-40B4-BE49-F238E27FC236}">
              <a16:creationId xmlns:a16="http://schemas.microsoft.com/office/drawing/2014/main" id="{E8320B39-B58E-47A9-837F-D3357287DD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7" name="TextBox 4726">
          <a:extLst>
            <a:ext uri="{FF2B5EF4-FFF2-40B4-BE49-F238E27FC236}">
              <a16:creationId xmlns:a16="http://schemas.microsoft.com/office/drawing/2014/main" id="{77945FA1-2EA6-46DC-9324-F294C60BB7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8" name="TextBox 4727">
          <a:extLst>
            <a:ext uri="{FF2B5EF4-FFF2-40B4-BE49-F238E27FC236}">
              <a16:creationId xmlns:a16="http://schemas.microsoft.com/office/drawing/2014/main" id="{448F550B-50B9-4576-85E1-004DF92B95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9" name="TextBox 4728">
          <a:extLst>
            <a:ext uri="{FF2B5EF4-FFF2-40B4-BE49-F238E27FC236}">
              <a16:creationId xmlns:a16="http://schemas.microsoft.com/office/drawing/2014/main" id="{A4B37BF2-AD29-4B27-863B-16C125BD74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0" name="TextBox 4729">
          <a:extLst>
            <a:ext uri="{FF2B5EF4-FFF2-40B4-BE49-F238E27FC236}">
              <a16:creationId xmlns:a16="http://schemas.microsoft.com/office/drawing/2014/main" id="{0906EDFE-EBE6-48A4-BB42-F2474DE283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1" name="TextBox 4730">
          <a:extLst>
            <a:ext uri="{FF2B5EF4-FFF2-40B4-BE49-F238E27FC236}">
              <a16:creationId xmlns:a16="http://schemas.microsoft.com/office/drawing/2014/main" id="{C48A67F3-3526-478A-A7D1-B34F316C8A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2" name="TextBox 4731">
          <a:extLst>
            <a:ext uri="{FF2B5EF4-FFF2-40B4-BE49-F238E27FC236}">
              <a16:creationId xmlns:a16="http://schemas.microsoft.com/office/drawing/2014/main" id="{4FC15C60-E3E2-4236-8373-DE762AC378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3" name="TextBox 4732">
          <a:extLst>
            <a:ext uri="{FF2B5EF4-FFF2-40B4-BE49-F238E27FC236}">
              <a16:creationId xmlns:a16="http://schemas.microsoft.com/office/drawing/2014/main" id="{02BE6EEA-7B27-4619-8CFE-887CAF22DA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4" name="TextBox 4733">
          <a:extLst>
            <a:ext uri="{FF2B5EF4-FFF2-40B4-BE49-F238E27FC236}">
              <a16:creationId xmlns:a16="http://schemas.microsoft.com/office/drawing/2014/main" id="{FC093A99-6F65-45B3-A5E2-42EE45435B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5" name="TextBox 4734">
          <a:extLst>
            <a:ext uri="{FF2B5EF4-FFF2-40B4-BE49-F238E27FC236}">
              <a16:creationId xmlns:a16="http://schemas.microsoft.com/office/drawing/2014/main" id="{899E040C-9AE5-422E-A1A8-9C900772AA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6" name="TextBox 4735">
          <a:extLst>
            <a:ext uri="{FF2B5EF4-FFF2-40B4-BE49-F238E27FC236}">
              <a16:creationId xmlns:a16="http://schemas.microsoft.com/office/drawing/2014/main" id="{CF7E7C94-2BBE-4441-A6D8-4FD2DF30C4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7" name="TextBox 4736">
          <a:extLst>
            <a:ext uri="{FF2B5EF4-FFF2-40B4-BE49-F238E27FC236}">
              <a16:creationId xmlns:a16="http://schemas.microsoft.com/office/drawing/2014/main" id="{03642044-7561-4306-A3F4-34A55832DB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8" name="TextBox 4737">
          <a:extLst>
            <a:ext uri="{FF2B5EF4-FFF2-40B4-BE49-F238E27FC236}">
              <a16:creationId xmlns:a16="http://schemas.microsoft.com/office/drawing/2014/main" id="{2EF94E6F-DBF8-44F8-ACE7-D8A306FDEA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9" name="TextBox 4738">
          <a:extLst>
            <a:ext uri="{FF2B5EF4-FFF2-40B4-BE49-F238E27FC236}">
              <a16:creationId xmlns:a16="http://schemas.microsoft.com/office/drawing/2014/main" id="{DEAA12C1-2FD1-4356-A5F5-53E7C57603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0" name="TextBox 4739">
          <a:extLst>
            <a:ext uri="{FF2B5EF4-FFF2-40B4-BE49-F238E27FC236}">
              <a16:creationId xmlns:a16="http://schemas.microsoft.com/office/drawing/2014/main" id="{A6B7B559-F37B-4B89-B79A-0C9B935A7F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1" name="TextBox 4740">
          <a:extLst>
            <a:ext uri="{FF2B5EF4-FFF2-40B4-BE49-F238E27FC236}">
              <a16:creationId xmlns:a16="http://schemas.microsoft.com/office/drawing/2014/main" id="{A8E4E234-6AFD-4194-A8E6-A9634D5A6A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2" name="TextBox 4741">
          <a:extLst>
            <a:ext uri="{FF2B5EF4-FFF2-40B4-BE49-F238E27FC236}">
              <a16:creationId xmlns:a16="http://schemas.microsoft.com/office/drawing/2014/main" id="{86669B99-7542-4176-90B6-072A3DC233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3" name="TextBox 4742">
          <a:extLst>
            <a:ext uri="{FF2B5EF4-FFF2-40B4-BE49-F238E27FC236}">
              <a16:creationId xmlns:a16="http://schemas.microsoft.com/office/drawing/2014/main" id="{849A8D60-E049-45CE-9747-9569AB7CB4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4" name="TextBox 4743">
          <a:extLst>
            <a:ext uri="{FF2B5EF4-FFF2-40B4-BE49-F238E27FC236}">
              <a16:creationId xmlns:a16="http://schemas.microsoft.com/office/drawing/2014/main" id="{BCF0F99F-5119-4D18-ACF1-7163737ABF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5" name="TextBox 4744">
          <a:extLst>
            <a:ext uri="{FF2B5EF4-FFF2-40B4-BE49-F238E27FC236}">
              <a16:creationId xmlns:a16="http://schemas.microsoft.com/office/drawing/2014/main" id="{F491D18E-1EF1-40DB-8E5B-C6A6E99027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6" name="TextBox 4745">
          <a:extLst>
            <a:ext uri="{FF2B5EF4-FFF2-40B4-BE49-F238E27FC236}">
              <a16:creationId xmlns:a16="http://schemas.microsoft.com/office/drawing/2014/main" id="{2621330A-D18D-4E1D-8DB6-4F2B8B3F83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7" name="TextBox 4746">
          <a:extLst>
            <a:ext uri="{FF2B5EF4-FFF2-40B4-BE49-F238E27FC236}">
              <a16:creationId xmlns:a16="http://schemas.microsoft.com/office/drawing/2014/main" id="{C7EDF9BD-125D-4990-8F7A-1403DBA18A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8" name="TextBox 4747">
          <a:extLst>
            <a:ext uri="{FF2B5EF4-FFF2-40B4-BE49-F238E27FC236}">
              <a16:creationId xmlns:a16="http://schemas.microsoft.com/office/drawing/2014/main" id="{68AE00BC-ABE8-44F4-921D-B01A05DC08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9" name="TextBox 4748">
          <a:extLst>
            <a:ext uri="{FF2B5EF4-FFF2-40B4-BE49-F238E27FC236}">
              <a16:creationId xmlns:a16="http://schemas.microsoft.com/office/drawing/2014/main" id="{857C5671-F0F6-49F8-86C3-B5CAA84FFF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0" name="TextBox 4749">
          <a:extLst>
            <a:ext uri="{FF2B5EF4-FFF2-40B4-BE49-F238E27FC236}">
              <a16:creationId xmlns:a16="http://schemas.microsoft.com/office/drawing/2014/main" id="{59D9A80F-3B53-4056-8572-F15D5E32FD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1" name="TextBox 4750">
          <a:extLst>
            <a:ext uri="{FF2B5EF4-FFF2-40B4-BE49-F238E27FC236}">
              <a16:creationId xmlns:a16="http://schemas.microsoft.com/office/drawing/2014/main" id="{9F622000-0E44-4F74-AC30-42A759DE7A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2" name="TextBox 4751">
          <a:extLst>
            <a:ext uri="{FF2B5EF4-FFF2-40B4-BE49-F238E27FC236}">
              <a16:creationId xmlns:a16="http://schemas.microsoft.com/office/drawing/2014/main" id="{2F61BDF7-58D7-4DD0-B65C-D25DEE7E4B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3" name="TextBox 4752">
          <a:extLst>
            <a:ext uri="{FF2B5EF4-FFF2-40B4-BE49-F238E27FC236}">
              <a16:creationId xmlns:a16="http://schemas.microsoft.com/office/drawing/2014/main" id="{23DAFE90-49F4-48D1-AAEF-1741771866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4" name="TextBox 4753">
          <a:extLst>
            <a:ext uri="{FF2B5EF4-FFF2-40B4-BE49-F238E27FC236}">
              <a16:creationId xmlns:a16="http://schemas.microsoft.com/office/drawing/2014/main" id="{4B9AA6ED-1C29-4C04-841F-8F72AFE677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5" name="TextBox 4754">
          <a:extLst>
            <a:ext uri="{FF2B5EF4-FFF2-40B4-BE49-F238E27FC236}">
              <a16:creationId xmlns:a16="http://schemas.microsoft.com/office/drawing/2014/main" id="{36C7CC11-80A6-4D93-8AA7-F9714F0875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6" name="TextBox 4755">
          <a:extLst>
            <a:ext uri="{FF2B5EF4-FFF2-40B4-BE49-F238E27FC236}">
              <a16:creationId xmlns:a16="http://schemas.microsoft.com/office/drawing/2014/main" id="{312B82CC-1B09-44D1-946A-042E8C05CA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7" name="TextBox 4756">
          <a:extLst>
            <a:ext uri="{FF2B5EF4-FFF2-40B4-BE49-F238E27FC236}">
              <a16:creationId xmlns:a16="http://schemas.microsoft.com/office/drawing/2014/main" id="{08F193AF-BA2B-4479-BD22-E7051B35F1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8" name="TextBox 4757">
          <a:extLst>
            <a:ext uri="{FF2B5EF4-FFF2-40B4-BE49-F238E27FC236}">
              <a16:creationId xmlns:a16="http://schemas.microsoft.com/office/drawing/2014/main" id="{27B9D2EF-0DFD-4CE8-82FB-0FC18C9841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9" name="TextBox 4758">
          <a:extLst>
            <a:ext uri="{FF2B5EF4-FFF2-40B4-BE49-F238E27FC236}">
              <a16:creationId xmlns:a16="http://schemas.microsoft.com/office/drawing/2014/main" id="{1AE5FD4C-294B-49AB-882A-B02012650C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0" name="TextBox 4759">
          <a:extLst>
            <a:ext uri="{FF2B5EF4-FFF2-40B4-BE49-F238E27FC236}">
              <a16:creationId xmlns:a16="http://schemas.microsoft.com/office/drawing/2014/main" id="{74909B1F-CBE5-4588-A807-D14A076035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1" name="TextBox 4760">
          <a:extLst>
            <a:ext uri="{FF2B5EF4-FFF2-40B4-BE49-F238E27FC236}">
              <a16:creationId xmlns:a16="http://schemas.microsoft.com/office/drawing/2014/main" id="{F20CEB04-9428-4DCA-96B5-DFA650A2C9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2" name="TextBox 4761">
          <a:extLst>
            <a:ext uri="{FF2B5EF4-FFF2-40B4-BE49-F238E27FC236}">
              <a16:creationId xmlns:a16="http://schemas.microsoft.com/office/drawing/2014/main" id="{AC83E8ED-7CB5-4317-9B1B-9269FE60F9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3" name="TextBox 4762">
          <a:extLst>
            <a:ext uri="{FF2B5EF4-FFF2-40B4-BE49-F238E27FC236}">
              <a16:creationId xmlns:a16="http://schemas.microsoft.com/office/drawing/2014/main" id="{E241178D-97E7-423D-8005-BEB892FF0A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4" name="TextBox 4763">
          <a:extLst>
            <a:ext uri="{FF2B5EF4-FFF2-40B4-BE49-F238E27FC236}">
              <a16:creationId xmlns:a16="http://schemas.microsoft.com/office/drawing/2014/main" id="{BDC60CA4-4B3F-4FF3-8C51-2ACED19350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5" name="TextBox 4764">
          <a:extLst>
            <a:ext uri="{FF2B5EF4-FFF2-40B4-BE49-F238E27FC236}">
              <a16:creationId xmlns:a16="http://schemas.microsoft.com/office/drawing/2014/main" id="{B30647A3-3619-4EE7-AAE9-60F67F6E37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6" name="TextBox 4765">
          <a:extLst>
            <a:ext uri="{FF2B5EF4-FFF2-40B4-BE49-F238E27FC236}">
              <a16:creationId xmlns:a16="http://schemas.microsoft.com/office/drawing/2014/main" id="{87C9384C-50A7-4A3C-A835-58B81E3400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7" name="TextBox 4766">
          <a:extLst>
            <a:ext uri="{FF2B5EF4-FFF2-40B4-BE49-F238E27FC236}">
              <a16:creationId xmlns:a16="http://schemas.microsoft.com/office/drawing/2014/main" id="{7929284F-E86C-41B5-B7D3-469CB071E1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8" name="TextBox 4767">
          <a:extLst>
            <a:ext uri="{FF2B5EF4-FFF2-40B4-BE49-F238E27FC236}">
              <a16:creationId xmlns:a16="http://schemas.microsoft.com/office/drawing/2014/main" id="{949EA6A1-F6F2-4BB3-90A7-2DB7884FF2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9" name="TextBox 4768">
          <a:extLst>
            <a:ext uri="{FF2B5EF4-FFF2-40B4-BE49-F238E27FC236}">
              <a16:creationId xmlns:a16="http://schemas.microsoft.com/office/drawing/2014/main" id="{5B4B735F-26BB-4EF1-B6E0-658CC10B25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0" name="TextBox 4769">
          <a:extLst>
            <a:ext uri="{FF2B5EF4-FFF2-40B4-BE49-F238E27FC236}">
              <a16:creationId xmlns:a16="http://schemas.microsoft.com/office/drawing/2014/main" id="{E2FA53BB-2BBE-497F-A660-20D712CCF2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1" name="TextBox 4770">
          <a:extLst>
            <a:ext uri="{FF2B5EF4-FFF2-40B4-BE49-F238E27FC236}">
              <a16:creationId xmlns:a16="http://schemas.microsoft.com/office/drawing/2014/main" id="{C6126891-1572-4E32-B20C-5416D3E05F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2" name="TextBox 4771">
          <a:extLst>
            <a:ext uri="{FF2B5EF4-FFF2-40B4-BE49-F238E27FC236}">
              <a16:creationId xmlns:a16="http://schemas.microsoft.com/office/drawing/2014/main" id="{61882F30-AE47-4545-9740-F38818C7B7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3" name="TextBox 4772">
          <a:extLst>
            <a:ext uri="{FF2B5EF4-FFF2-40B4-BE49-F238E27FC236}">
              <a16:creationId xmlns:a16="http://schemas.microsoft.com/office/drawing/2014/main" id="{7DD12B53-BB8A-48A8-9215-D912FC5951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4" name="TextBox 4773">
          <a:extLst>
            <a:ext uri="{FF2B5EF4-FFF2-40B4-BE49-F238E27FC236}">
              <a16:creationId xmlns:a16="http://schemas.microsoft.com/office/drawing/2014/main" id="{EADCB22C-3084-431B-9BE0-21D655DA60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5" name="TextBox 4774">
          <a:extLst>
            <a:ext uri="{FF2B5EF4-FFF2-40B4-BE49-F238E27FC236}">
              <a16:creationId xmlns:a16="http://schemas.microsoft.com/office/drawing/2014/main" id="{4AEE2125-ED33-4D85-8C95-9E6454AEA1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6" name="TextBox 4775">
          <a:extLst>
            <a:ext uri="{FF2B5EF4-FFF2-40B4-BE49-F238E27FC236}">
              <a16:creationId xmlns:a16="http://schemas.microsoft.com/office/drawing/2014/main" id="{FC5C4EC8-D798-48CB-819A-6F0EA1BE4C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7" name="TextBox 4776">
          <a:extLst>
            <a:ext uri="{FF2B5EF4-FFF2-40B4-BE49-F238E27FC236}">
              <a16:creationId xmlns:a16="http://schemas.microsoft.com/office/drawing/2014/main" id="{CA0617FB-6F59-4409-BB85-64C1C76B51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8" name="TextBox 4777">
          <a:extLst>
            <a:ext uri="{FF2B5EF4-FFF2-40B4-BE49-F238E27FC236}">
              <a16:creationId xmlns:a16="http://schemas.microsoft.com/office/drawing/2014/main" id="{F7CA390E-B165-48DC-93B5-E7746D95E0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9" name="TextBox 4778">
          <a:extLst>
            <a:ext uri="{FF2B5EF4-FFF2-40B4-BE49-F238E27FC236}">
              <a16:creationId xmlns:a16="http://schemas.microsoft.com/office/drawing/2014/main" id="{78865148-E256-472D-A8B0-7066BD2CB4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0" name="TextBox 4779">
          <a:extLst>
            <a:ext uri="{FF2B5EF4-FFF2-40B4-BE49-F238E27FC236}">
              <a16:creationId xmlns:a16="http://schemas.microsoft.com/office/drawing/2014/main" id="{6538AB4A-80E8-41DB-B715-F8DED2EBE9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1" name="TextBox 4780">
          <a:extLst>
            <a:ext uri="{FF2B5EF4-FFF2-40B4-BE49-F238E27FC236}">
              <a16:creationId xmlns:a16="http://schemas.microsoft.com/office/drawing/2014/main" id="{543E8CF5-3F63-4E3C-935A-B6B409546D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2" name="TextBox 4781">
          <a:extLst>
            <a:ext uri="{FF2B5EF4-FFF2-40B4-BE49-F238E27FC236}">
              <a16:creationId xmlns:a16="http://schemas.microsoft.com/office/drawing/2014/main" id="{E38CCA29-7764-4F54-8193-30FF3E9196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3" name="TextBox 4782">
          <a:extLst>
            <a:ext uri="{FF2B5EF4-FFF2-40B4-BE49-F238E27FC236}">
              <a16:creationId xmlns:a16="http://schemas.microsoft.com/office/drawing/2014/main" id="{3B1C7189-8645-4ED6-9153-E01F59DEDF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4" name="TextBox 4783">
          <a:extLst>
            <a:ext uri="{FF2B5EF4-FFF2-40B4-BE49-F238E27FC236}">
              <a16:creationId xmlns:a16="http://schemas.microsoft.com/office/drawing/2014/main" id="{632B5E68-047F-4C48-A436-CE5E0D9284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5" name="TextBox 4784">
          <a:extLst>
            <a:ext uri="{FF2B5EF4-FFF2-40B4-BE49-F238E27FC236}">
              <a16:creationId xmlns:a16="http://schemas.microsoft.com/office/drawing/2014/main" id="{A2CA6472-1136-4E1C-BC86-D6F1A11A36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6" name="TextBox 4785">
          <a:extLst>
            <a:ext uri="{FF2B5EF4-FFF2-40B4-BE49-F238E27FC236}">
              <a16:creationId xmlns:a16="http://schemas.microsoft.com/office/drawing/2014/main" id="{4072F7E3-7D50-4405-AF1D-CC42FCCB2B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7" name="TextBox 4786">
          <a:extLst>
            <a:ext uri="{FF2B5EF4-FFF2-40B4-BE49-F238E27FC236}">
              <a16:creationId xmlns:a16="http://schemas.microsoft.com/office/drawing/2014/main" id="{0EB0610E-C793-4AC0-9748-F68DD9FE7B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8" name="TextBox 4787">
          <a:extLst>
            <a:ext uri="{FF2B5EF4-FFF2-40B4-BE49-F238E27FC236}">
              <a16:creationId xmlns:a16="http://schemas.microsoft.com/office/drawing/2014/main" id="{EBB1008F-16B4-4855-BEEE-ABF7937054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9" name="TextBox 4788">
          <a:extLst>
            <a:ext uri="{FF2B5EF4-FFF2-40B4-BE49-F238E27FC236}">
              <a16:creationId xmlns:a16="http://schemas.microsoft.com/office/drawing/2014/main" id="{39B68287-6C6F-4F9D-BDDF-A2F4A8DA63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0" name="TextBox 4789">
          <a:extLst>
            <a:ext uri="{FF2B5EF4-FFF2-40B4-BE49-F238E27FC236}">
              <a16:creationId xmlns:a16="http://schemas.microsoft.com/office/drawing/2014/main" id="{829E8D23-7AB7-4654-BB80-DB09CB9FE5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1" name="TextBox 4790">
          <a:extLst>
            <a:ext uri="{FF2B5EF4-FFF2-40B4-BE49-F238E27FC236}">
              <a16:creationId xmlns:a16="http://schemas.microsoft.com/office/drawing/2014/main" id="{0A00A9EE-CDD2-406C-82CA-837EBF0774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2" name="TextBox 4791">
          <a:extLst>
            <a:ext uri="{FF2B5EF4-FFF2-40B4-BE49-F238E27FC236}">
              <a16:creationId xmlns:a16="http://schemas.microsoft.com/office/drawing/2014/main" id="{E880DF7F-1338-4C16-8398-D908885820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3" name="TextBox 4792">
          <a:extLst>
            <a:ext uri="{FF2B5EF4-FFF2-40B4-BE49-F238E27FC236}">
              <a16:creationId xmlns:a16="http://schemas.microsoft.com/office/drawing/2014/main" id="{79DF98AF-A427-47D0-A66B-771B3F2BD5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4" name="TextBox 4793">
          <a:extLst>
            <a:ext uri="{FF2B5EF4-FFF2-40B4-BE49-F238E27FC236}">
              <a16:creationId xmlns:a16="http://schemas.microsoft.com/office/drawing/2014/main" id="{A79BDEDF-FDE0-4E6D-BDD3-67CEF82731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5" name="TextBox 4794">
          <a:extLst>
            <a:ext uri="{FF2B5EF4-FFF2-40B4-BE49-F238E27FC236}">
              <a16:creationId xmlns:a16="http://schemas.microsoft.com/office/drawing/2014/main" id="{37282D80-8A11-4A24-B149-B346FB1C6F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6" name="TextBox 4795">
          <a:extLst>
            <a:ext uri="{FF2B5EF4-FFF2-40B4-BE49-F238E27FC236}">
              <a16:creationId xmlns:a16="http://schemas.microsoft.com/office/drawing/2014/main" id="{B9FD3CA3-E068-4C3A-8B85-1120F94A15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7" name="TextBox 4796">
          <a:extLst>
            <a:ext uri="{FF2B5EF4-FFF2-40B4-BE49-F238E27FC236}">
              <a16:creationId xmlns:a16="http://schemas.microsoft.com/office/drawing/2014/main" id="{B1E430B1-C730-4D0D-80E9-60FE30E78F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8" name="TextBox 4797">
          <a:extLst>
            <a:ext uri="{FF2B5EF4-FFF2-40B4-BE49-F238E27FC236}">
              <a16:creationId xmlns:a16="http://schemas.microsoft.com/office/drawing/2014/main" id="{93AABF92-A514-45B6-AA72-008079A61A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9" name="TextBox 4798">
          <a:extLst>
            <a:ext uri="{FF2B5EF4-FFF2-40B4-BE49-F238E27FC236}">
              <a16:creationId xmlns:a16="http://schemas.microsoft.com/office/drawing/2014/main" id="{1B88F6BE-890D-4642-BC7D-1D0410AF82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0" name="TextBox 4799">
          <a:extLst>
            <a:ext uri="{FF2B5EF4-FFF2-40B4-BE49-F238E27FC236}">
              <a16:creationId xmlns:a16="http://schemas.microsoft.com/office/drawing/2014/main" id="{2B4EC4CA-55BD-4E19-AA22-A8BDEA9EB4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1" name="TextBox 4800">
          <a:extLst>
            <a:ext uri="{FF2B5EF4-FFF2-40B4-BE49-F238E27FC236}">
              <a16:creationId xmlns:a16="http://schemas.microsoft.com/office/drawing/2014/main" id="{F1CBAAB1-90B5-4FC9-9A42-2F6F6A6771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2" name="TextBox 4801">
          <a:extLst>
            <a:ext uri="{FF2B5EF4-FFF2-40B4-BE49-F238E27FC236}">
              <a16:creationId xmlns:a16="http://schemas.microsoft.com/office/drawing/2014/main" id="{FB4CEDB7-E35D-44A7-B796-519CBA83FA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3" name="TextBox 4802">
          <a:extLst>
            <a:ext uri="{FF2B5EF4-FFF2-40B4-BE49-F238E27FC236}">
              <a16:creationId xmlns:a16="http://schemas.microsoft.com/office/drawing/2014/main" id="{75411C0B-511D-43F5-9746-68AC66387E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4" name="TextBox 4803">
          <a:extLst>
            <a:ext uri="{FF2B5EF4-FFF2-40B4-BE49-F238E27FC236}">
              <a16:creationId xmlns:a16="http://schemas.microsoft.com/office/drawing/2014/main" id="{1B96233D-7BB3-464C-A966-EFBB529BF6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5" name="TextBox 4804">
          <a:extLst>
            <a:ext uri="{FF2B5EF4-FFF2-40B4-BE49-F238E27FC236}">
              <a16:creationId xmlns:a16="http://schemas.microsoft.com/office/drawing/2014/main" id="{2864E076-C416-438C-8CF9-CF900FD296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6" name="TextBox 4805">
          <a:extLst>
            <a:ext uri="{FF2B5EF4-FFF2-40B4-BE49-F238E27FC236}">
              <a16:creationId xmlns:a16="http://schemas.microsoft.com/office/drawing/2014/main" id="{86E0A5D5-0962-4D92-8468-317BDD7A60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7" name="TextBox 4806">
          <a:extLst>
            <a:ext uri="{FF2B5EF4-FFF2-40B4-BE49-F238E27FC236}">
              <a16:creationId xmlns:a16="http://schemas.microsoft.com/office/drawing/2014/main" id="{DC1F8492-EADE-48E5-AC97-9DB106C280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8" name="TextBox 4807">
          <a:extLst>
            <a:ext uri="{FF2B5EF4-FFF2-40B4-BE49-F238E27FC236}">
              <a16:creationId xmlns:a16="http://schemas.microsoft.com/office/drawing/2014/main" id="{A1588826-9DBB-46F0-B17F-4FB2F6A989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9" name="TextBox 4808">
          <a:extLst>
            <a:ext uri="{FF2B5EF4-FFF2-40B4-BE49-F238E27FC236}">
              <a16:creationId xmlns:a16="http://schemas.microsoft.com/office/drawing/2014/main" id="{3B57202D-FBE6-475C-9A3D-FD116CAC9A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0" name="TextBox 4809">
          <a:extLst>
            <a:ext uri="{FF2B5EF4-FFF2-40B4-BE49-F238E27FC236}">
              <a16:creationId xmlns:a16="http://schemas.microsoft.com/office/drawing/2014/main" id="{A7EDE7EB-5208-44A6-8DF5-54359A5710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1" name="TextBox 4810">
          <a:extLst>
            <a:ext uri="{FF2B5EF4-FFF2-40B4-BE49-F238E27FC236}">
              <a16:creationId xmlns:a16="http://schemas.microsoft.com/office/drawing/2014/main" id="{F76825AE-D197-4511-A56C-E97E15D815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2" name="TextBox 4811">
          <a:extLst>
            <a:ext uri="{FF2B5EF4-FFF2-40B4-BE49-F238E27FC236}">
              <a16:creationId xmlns:a16="http://schemas.microsoft.com/office/drawing/2014/main" id="{EFA0A736-055F-468B-8DBC-98EDE7DBE3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3" name="TextBox 4812">
          <a:extLst>
            <a:ext uri="{FF2B5EF4-FFF2-40B4-BE49-F238E27FC236}">
              <a16:creationId xmlns:a16="http://schemas.microsoft.com/office/drawing/2014/main" id="{B7C2DE30-8839-49AA-8C2F-797F52FAD6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4" name="TextBox 4813">
          <a:extLst>
            <a:ext uri="{FF2B5EF4-FFF2-40B4-BE49-F238E27FC236}">
              <a16:creationId xmlns:a16="http://schemas.microsoft.com/office/drawing/2014/main" id="{BF8D52D9-29E2-4687-A5EC-E899F7A2D2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5" name="TextBox 4814">
          <a:extLst>
            <a:ext uri="{FF2B5EF4-FFF2-40B4-BE49-F238E27FC236}">
              <a16:creationId xmlns:a16="http://schemas.microsoft.com/office/drawing/2014/main" id="{1C6C6FC8-004A-4B4F-9EF6-E55E67B171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6" name="TextBox 4815">
          <a:extLst>
            <a:ext uri="{FF2B5EF4-FFF2-40B4-BE49-F238E27FC236}">
              <a16:creationId xmlns:a16="http://schemas.microsoft.com/office/drawing/2014/main" id="{4354C103-9550-4FD5-8415-C07061D3F8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7" name="TextBox 4816">
          <a:extLst>
            <a:ext uri="{FF2B5EF4-FFF2-40B4-BE49-F238E27FC236}">
              <a16:creationId xmlns:a16="http://schemas.microsoft.com/office/drawing/2014/main" id="{19424497-B772-43AE-98C0-7E5A053EC4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8" name="TextBox 4817">
          <a:extLst>
            <a:ext uri="{FF2B5EF4-FFF2-40B4-BE49-F238E27FC236}">
              <a16:creationId xmlns:a16="http://schemas.microsoft.com/office/drawing/2014/main" id="{3F8C5BA6-CAE1-4031-B5F9-2C5348CE04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9" name="TextBox 4818">
          <a:extLst>
            <a:ext uri="{FF2B5EF4-FFF2-40B4-BE49-F238E27FC236}">
              <a16:creationId xmlns:a16="http://schemas.microsoft.com/office/drawing/2014/main" id="{01A68A6A-5A1B-4AAA-B9F7-1211F7EA8A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0" name="TextBox 4819">
          <a:extLst>
            <a:ext uri="{FF2B5EF4-FFF2-40B4-BE49-F238E27FC236}">
              <a16:creationId xmlns:a16="http://schemas.microsoft.com/office/drawing/2014/main" id="{96ADCCE6-DF46-4047-9E90-1840805012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1" name="TextBox 4820">
          <a:extLst>
            <a:ext uri="{FF2B5EF4-FFF2-40B4-BE49-F238E27FC236}">
              <a16:creationId xmlns:a16="http://schemas.microsoft.com/office/drawing/2014/main" id="{F92986F7-4704-4321-992B-C2FA0A33E6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2" name="TextBox 4821">
          <a:extLst>
            <a:ext uri="{FF2B5EF4-FFF2-40B4-BE49-F238E27FC236}">
              <a16:creationId xmlns:a16="http://schemas.microsoft.com/office/drawing/2014/main" id="{135F66B9-5A49-4553-98F4-8D8FB94A98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3" name="TextBox 4822">
          <a:extLst>
            <a:ext uri="{FF2B5EF4-FFF2-40B4-BE49-F238E27FC236}">
              <a16:creationId xmlns:a16="http://schemas.microsoft.com/office/drawing/2014/main" id="{7C465991-6038-4644-9DAB-F41C7CE1F1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4" name="TextBox 4823">
          <a:extLst>
            <a:ext uri="{FF2B5EF4-FFF2-40B4-BE49-F238E27FC236}">
              <a16:creationId xmlns:a16="http://schemas.microsoft.com/office/drawing/2014/main" id="{4B65E1E4-9EE3-4B07-A23A-1669EBD471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5" name="TextBox 4824">
          <a:extLst>
            <a:ext uri="{FF2B5EF4-FFF2-40B4-BE49-F238E27FC236}">
              <a16:creationId xmlns:a16="http://schemas.microsoft.com/office/drawing/2014/main" id="{CD4BDA3C-8719-4F72-92EF-3118BB4F3A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6" name="TextBox 4825">
          <a:extLst>
            <a:ext uri="{FF2B5EF4-FFF2-40B4-BE49-F238E27FC236}">
              <a16:creationId xmlns:a16="http://schemas.microsoft.com/office/drawing/2014/main" id="{5FF114CE-EA4D-473D-8323-9086009D0A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7" name="TextBox 4826">
          <a:extLst>
            <a:ext uri="{FF2B5EF4-FFF2-40B4-BE49-F238E27FC236}">
              <a16:creationId xmlns:a16="http://schemas.microsoft.com/office/drawing/2014/main" id="{A2F483F5-4868-49D6-8AAD-BDC7C3E5BF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8" name="TextBox 4827">
          <a:extLst>
            <a:ext uri="{FF2B5EF4-FFF2-40B4-BE49-F238E27FC236}">
              <a16:creationId xmlns:a16="http://schemas.microsoft.com/office/drawing/2014/main" id="{A7FB751B-FB09-4A14-876A-9A1C851E99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9" name="TextBox 4828">
          <a:extLst>
            <a:ext uri="{FF2B5EF4-FFF2-40B4-BE49-F238E27FC236}">
              <a16:creationId xmlns:a16="http://schemas.microsoft.com/office/drawing/2014/main" id="{A9B08EC2-B497-40D5-9543-FC1D5E262E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0" name="TextBox 4829">
          <a:extLst>
            <a:ext uri="{FF2B5EF4-FFF2-40B4-BE49-F238E27FC236}">
              <a16:creationId xmlns:a16="http://schemas.microsoft.com/office/drawing/2014/main" id="{5AFA9E97-FB44-4E97-ACD4-7881BC7594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1" name="TextBox 4830">
          <a:extLst>
            <a:ext uri="{FF2B5EF4-FFF2-40B4-BE49-F238E27FC236}">
              <a16:creationId xmlns:a16="http://schemas.microsoft.com/office/drawing/2014/main" id="{CC63E920-1420-4D88-8F12-18EF2312C1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2" name="TextBox 4831">
          <a:extLst>
            <a:ext uri="{FF2B5EF4-FFF2-40B4-BE49-F238E27FC236}">
              <a16:creationId xmlns:a16="http://schemas.microsoft.com/office/drawing/2014/main" id="{2015127D-825E-4CF5-B256-94F54D504B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3" name="TextBox 4832">
          <a:extLst>
            <a:ext uri="{FF2B5EF4-FFF2-40B4-BE49-F238E27FC236}">
              <a16:creationId xmlns:a16="http://schemas.microsoft.com/office/drawing/2014/main" id="{CA3CA2AF-5906-473F-866D-6A3EF50055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4" name="TextBox 4833">
          <a:extLst>
            <a:ext uri="{FF2B5EF4-FFF2-40B4-BE49-F238E27FC236}">
              <a16:creationId xmlns:a16="http://schemas.microsoft.com/office/drawing/2014/main" id="{83D525F3-3B35-4828-AD26-54A3ACF1C1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5" name="TextBox 4834">
          <a:extLst>
            <a:ext uri="{FF2B5EF4-FFF2-40B4-BE49-F238E27FC236}">
              <a16:creationId xmlns:a16="http://schemas.microsoft.com/office/drawing/2014/main" id="{2F415B3E-2CDC-4259-84AF-364F9509DD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6" name="TextBox 4835">
          <a:extLst>
            <a:ext uri="{FF2B5EF4-FFF2-40B4-BE49-F238E27FC236}">
              <a16:creationId xmlns:a16="http://schemas.microsoft.com/office/drawing/2014/main" id="{237EA5C5-68FE-41E0-9086-57534E815E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7" name="TextBox 4836">
          <a:extLst>
            <a:ext uri="{FF2B5EF4-FFF2-40B4-BE49-F238E27FC236}">
              <a16:creationId xmlns:a16="http://schemas.microsoft.com/office/drawing/2014/main" id="{0CEB997B-9D0E-4DB1-8350-083573A048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8" name="TextBox 4837">
          <a:extLst>
            <a:ext uri="{FF2B5EF4-FFF2-40B4-BE49-F238E27FC236}">
              <a16:creationId xmlns:a16="http://schemas.microsoft.com/office/drawing/2014/main" id="{F277A7B5-9A52-4BB2-8F29-D93C362997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9" name="TextBox 4838">
          <a:extLst>
            <a:ext uri="{FF2B5EF4-FFF2-40B4-BE49-F238E27FC236}">
              <a16:creationId xmlns:a16="http://schemas.microsoft.com/office/drawing/2014/main" id="{DC64762B-BE29-49D0-8A14-F053C62C1D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0" name="TextBox 4839">
          <a:extLst>
            <a:ext uri="{FF2B5EF4-FFF2-40B4-BE49-F238E27FC236}">
              <a16:creationId xmlns:a16="http://schemas.microsoft.com/office/drawing/2014/main" id="{4B492E6B-220D-4CF6-8F56-9F8C2B968C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1" name="TextBox 4840">
          <a:extLst>
            <a:ext uri="{FF2B5EF4-FFF2-40B4-BE49-F238E27FC236}">
              <a16:creationId xmlns:a16="http://schemas.microsoft.com/office/drawing/2014/main" id="{662D27DB-678F-4900-A562-BEF49D6983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2" name="TextBox 4841">
          <a:extLst>
            <a:ext uri="{FF2B5EF4-FFF2-40B4-BE49-F238E27FC236}">
              <a16:creationId xmlns:a16="http://schemas.microsoft.com/office/drawing/2014/main" id="{9663D63A-9266-40EE-9622-449A4E5940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3" name="TextBox 4842">
          <a:extLst>
            <a:ext uri="{FF2B5EF4-FFF2-40B4-BE49-F238E27FC236}">
              <a16:creationId xmlns:a16="http://schemas.microsoft.com/office/drawing/2014/main" id="{33471FA4-7887-4597-9D3A-D931CBF3BA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4" name="TextBox 4843">
          <a:extLst>
            <a:ext uri="{FF2B5EF4-FFF2-40B4-BE49-F238E27FC236}">
              <a16:creationId xmlns:a16="http://schemas.microsoft.com/office/drawing/2014/main" id="{0C707AFF-5FDB-4233-866F-3A27E97241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5" name="TextBox 4844">
          <a:extLst>
            <a:ext uri="{FF2B5EF4-FFF2-40B4-BE49-F238E27FC236}">
              <a16:creationId xmlns:a16="http://schemas.microsoft.com/office/drawing/2014/main" id="{90144558-8DAF-4791-AC84-5728DD9BBD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6" name="TextBox 4845">
          <a:extLst>
            <a:ext uri="{FF2B5EF4-FFF2-40B4-BE49-F238E27FC236}">
              <a16:creationId xmlns:a16="http://schemas.microsoft.com/office/drawing/2014/main" id="{8496D6DB-5D5A-46B3-A4D9-859FEDE9A5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7" name="TextBox 4846">
          <a:extLst>
            <a:ext uri="{FF2B5EF4-FFF2-40B4-BE49-F238E27FC236}">
              <a16:creationId xmlns:a16="http://schemas.microsoft.com/office/drawing/2014/main" id="{F0843A0C-4B11-4DB7-9440-1D3F0B913C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8" name="TextBox 4847">
          <a:extLst>
            <a:ext uri="{FF2B5EF4-FFF2-40B4-BE49-F238E27FC236}">
              <a16:creationId xmlns:a16="http://schemas.microsoft.com/office/drawing/2014/main" id="{9767D334-1560-4B83-B8BF-E187C583E5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9" name="TextBox 4848">
          <a:extLst>
            <a:ext uri="{FF2B5EF4-FFF2-40B4-BE49-F238E27FC236}">
              <a16:creationId xmlns:a16="http://schemas.microsoft.com/office/drawing/2014/main" id="{15F5B67A-E816-4E09-B1EC-1A38555096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0" name="TextBox 4849">
          <a:extLst>
            <a:ext uri="{FF2B5EF4-FFF2-40B4-BE49-F238E27FC236}">
              <a16:creationId xmlns:a16="http://schemas.microsoft.com/office/drawing/2014/main" id="{3090A6C8-4381-4873-8C54-09F6F9096A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1" name="TextBox 4850">
          <a:extLst>
            <a:ext uri="{FF2B5EF4-FFF2-40B4-BE49-F238E27FC236}">
              <a16:creationId xmlns:a16="http://schemas.microsoft.com/office/drawing/2014/main" id="{CB2E13D3-17A2-444B-A572-7263978B30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2" name="TextBox 4851">
          <a:extLst>
            <a:ext uri="{FF2B5EF4-FFF2-40B4-BE49-F238E27FC236}">
              <a16:creationId xmlns:a16="http://schemas.microsoft.com/office/drawing/2014/main" id="{1ED0F5E8-FDFE-496E-9FF1-44C4DF1D15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3" name="TextBox 4852">
          <a:extLst>
            <a:ext uri="{FF2B5EF4-FFF2-40B4-BE49-F238E27FC236}">
              <a16:creationId xmlns:a16="http://schemas.microsoft.com/office/drawing/2014/main" id="{421DEC2A-8114-452C-B9A7-655FE2FD8A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4" name="TextBox 4853">
          <a:extLst>
            <a:ext uri="{FF2B5EF4-FFF2-40B4-BE49-F238E27FC236}">
              <a16:creationId xmlns:a16="http://schemas.microsoft.com/office/drawing/2014/main" id="{D99290A0-5DDE-43C4-9990-8EDC566336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5" name="TextBox 4854">
          <a:extLst>
            <a:ext uri="{FF2B5EF4-FFF2-40B4-BE49-F238E27FC236}">
              <a16:creationId xmlns:a16="http://schemas.microsoft.com/office/drawing/2014/main" id="{3A24F84D-34B9-4808-9191-028CD2E80A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6" name="TextBox 4855">
          <a:extLst>
            <a:ext uri="{FF2B5EF4-FFF2-40B4-BE49-F238E27FC236}">
              <a16:creationId xmlns:a16="http://schemas.microsoft.com/office/drawing/2014/main" id="{F3B41194-7AAF-48A8-80E4-7CDF090D2B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7" name="TextBox 4856">
          <a:extLst>
            <a:ext uri="{FF2B5EF4-FFF2-40B4-BE49-F238E27FC236}">
              <a16:creationId xmlns:a16="http://schemas.microsoft.com/office/drawing/2014/main" id="{7514A00F-0781-46A6-B67E-72037DD261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8" name="TextBox 4857">
          <a:extLst>
            <a:ext uri="{FF2B5EF4-FFF2-40B4-BE49-F238E27FC236}">
              <a16:creationId xmlns:a16="http://schemas.microsoft.com/office/drawing/2014/main" id="{C2728FFA-A947-4119-B0FE-37B9B5EF00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9" name="TextBox 4858">
          <a:extLst>
            <a:ext uri="{FF2B5EF4-FFF2-40B4-BE49-F238E27FC236}">
              <a16:creationId xmlns:a16="http://schemas.microsoft.com/office/drawing/2014/main" id="{E5531052-57B0-484A-B61B-3044768E94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0" name="TextBox 4859">
          <a:extLst>
            <a:ext uri="{FF2B5EF4-FFF2-40B4-BE49-F238E27FC236}">
              <a16:creationId xmlns:a16="http://schemas.microsoft.com/office/drawing/2014/main" id="{403B4A6D-8FFA-437D-B082-1B0DE9F972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1" name="TextBox 4860">
          <a:extLst>
            <a:ext uri="{FF2B5EF4-FFF2-40B4-BE49-F238E27FC236}">
              <a16:creationId xmlns:a16="http://schemas.microsoft.com/office/drawing/2014/main" id="{FE8948C0-5B87-4FB2-BA87-D14C7881CB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2" name="TextBox 4861">
          <a:extLst>
            <a:ext uri="{FF2B5EF4-FFF2-40B4-BE49-F238E27FC236}">
              <a16:creationId xmlns:a16="http://schemas.microsoft.com/office/drawing/2014/main" id="{F2DA7384-0CEC-4E21-B19F-5DFF31D923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3" name="TextBox 4862">
          <a:extLst>
            <a:ext uri="{FF2B5EF4-FFF2-40B4-BE49-F238E27FC236}">
              <a16:creationId xmlns:a16="http://schemas.microsoft.com/office/drawing/2014/main" id="{E7DD25E4-8158-44DA-BB4C-A8BF9877C1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4" name="TextBox 4863">
          <a:extLst>
            <a:ext uri="{FF2B5EF4-FFF2-40B4-BE49-F238E27FC236}">
              <a16:creationId xmlns:a16="http://schemas.microsoft.com/office/drawing/2014/main" id="{F1229331-88C6-4E17-A017-221E3AA9F2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5" name="TextBox 4864">
          <a:extLst>
            <a:ext uri="{FF2B5EF4-FFF2-40B4-BE49-F238E27FC236}">
              <a16:creationId xmlns:a16="http://schemas.microsoft.com/office/drawing/2014/main" id="{13E07250-30FF-4AEF-8626-C65DD76FF7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6" name="TextBox 4865">
          <a:extLst>
            <a:ext uri="{FF2B5EF4-FFF2-40B4-BE49-F238E27FC236}">
              <a16:creationId xmlns:a16="http://schemas.microsoft.com/office/drawing/2014/main" id="{1CF08806-80EF-48D8-91A1-09D6A4C894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7" name="TextBox 4866">
          <a:extLst>
            <a:ext uri="{FF2B5EF4-FFF2-40B4-BE49-F238E27FC236}">
              <a16:creationId xmlns:a16="http://schemas.microsoft.com/office/drawing/2014/main" id="{4592EBE6-897B-4969-8466-DCB9206A2B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8" name="TextBox 4867">
          <a:extLst>
            <a:ext uri="{FF2B5EF4-FFF2-40B4-BE49-F238E27FC236}">
              <a16:creationId xmlns:a16="http://schemas.microsoft.com/office/drawing/2014/main" id="{8A2C0A20-7480-486B-9C39-5FDE9BCF3F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9" name="TextBox 4868">
          <a:extLst>
            <a:ext uri="{FF2B5EF4-FFF2-40B4-BE49-F238E27FC236}">
              <a16:creationId xmlns:a16="http://schemas.microsoft.com/office/drawing/2014/main" id="{C5439BE8-B956-4980-BD94-0B98C0BD3A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0" name="TextBox 4869">
          <a:extLst>
            <a:ext uri="{FF2B5EF4-FFF2-40B4-BE49-F238E27FC236}">
              <a16:creationId xmlns:a16="http://schemas.microsoft.com/office/drawing/2014/main" id="{9E3BA992-723E-41E8-B4CC-36191D54C0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1" name="TextBox 4870">
          <a:extLst>
            <a:ext uri="{FF2B5EF4-FFF2-40B4-BE49-F238E27FC236}">
              <a16:creationId xmlns:a16="http://schemas.microsoft.com/office/drawing/2014/main" id="{648DCC32-380F-473A-922A-15326DB471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2" name="TextBox 4871">
          <a:extLst>
            <a:ext uri="{FF2B5EF4-FFF2-40B4-BE49-F238E27FC236}">
              <a16:creationId xmlns:a16="http://schemas.microsoft.com/office/drawing/2014/main" id="{1DF2EB28-DA99-4DF8-8A6C-93C702EC7D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3" name="TextBox 4872">
          <a:extLst>
            <a:ext uri="{FF2B5EF4-FFF2-40B4-BE49-F238E27FC236}">
              <a16:creationId xmlns:a16="http://schemas.microsoft.com/office/drawing/2014/main" id="{3AE4B00F-1F27-473A-88C7-568DB8D180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4" name="TextBox 4873">
          <a:extLst>
            <a:ext uri="{FF2B5EF4-FFF2-40B4-BE49-F238E27FC236}">
              <a16:creationId xmlns:a16="http://schemas.microsoft.com/office/drawing/2014/main" id="{D2C4DD04-6FD7-4292-9136-A96CA9E916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5" name="TextBox 4874">
          <a:extLst>
            <a:ext uri="{FF2B5EF4-FFF2-40B4-BE49-F238E27FC236}">
              <a16:creationId xmlns:a16="http://schemas.microsoft.com/office/drawing/2014/main" id="{0157FEED-039A-4700-9617-B61A97B77B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6" name="TextBox 4875">
          <a:extLst>
            <a:ext uri="{FF2B5EF4-FFF2-40B4-BE49-F238E27FC236}">
              <a16:creationId xmlns:a16="http://schemas.microsoft.com/office/drawing/2014/main" id="{063C9E92-2A4C-44B5-B873-5F06BE5A20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7" name="TextBox 4876">
          <a:extLst>
            <a:ext uri="{FF2B5EF4-FFF2-40B4-BE49-F238E27FC236}">
              <a16:creationId xmlns:a16="http://schemas.microsoft.com/office/drawing/2014/main" id="{FCD813D5-2391-459D-BDDC-96124DBAD5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8" name="TextBox 4877">
          <a:extLst>
            <a:ext uri="{FF2B5EF4-FFF2-40B4-BE49-F238E27FC236}">
              <a16:creationId xmlns:a16="http://schemas.microsoft.com/office/drawing/2014/main" id="{E0ED1B2C-AAEB-4512-AD78-74162D8B9D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9" name="TextBox 4878">
          <a:extLst>
            <a:ext uri="{FF2B5EF4-FFF2-40B4-BE49-F238E27FC236}">
              <a16:creationId xmlns:a16="http://schemas.microsoft.com/office/drawing/2014/main" id="{CDACEE6A-A7E4-4443-A64C-BBDD5B1330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0" name="TextBox 4879">
          <a:extLst>
            <a:ext uri="{FF2B5EF4-FFF2-40B4-BE49-F238E27FC236}">
              <a16:creationId xmlns:a16="http://schemas.microsoft.com/office/drawing/2014/main" id="{5405D7EF-382D-4A85-BDFB-B83E032B0E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1" name="TextBox 4880">
          <a:extLst>
            <a:ext uri="{FF2B5EF4-FFF2-40B4-BE49-F238E27FC236}">
              <a16:creationId xmlns:a16="http://schemas.microsoft.com/office/drawing/2014/main" id="{33EBBA40-962C-4DBE-9FF5-8CD6C64099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2" name="TextBox 4881">
          <a:extLst>
            <a:ext uri="{FF2B5EF4-FFF2-40B4-BE49-F238E27FC236}">
              <a16:creationId xmlns:a16="http://schemas.microsoft.com/office/drawing/2014/main" id="{87E503F2-0114-408B-8564-D0F1F9EEFD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3" name="TextBox 4882">
          <a:extLst>
            <a:ext uri="{FF2B5EF4-FFF2-40B4-BE49-F238E27FC236}">
              <a16:creationId xmlns:a16="http://schemas.microsoft.com/office/drawing/2014/main" id="{0171EE95-7DEA-4008-82D5-8DF945CA8F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4" name="TextBox 4883">
          <a:extLst>
            <a:ext uri="{FF2B5EF4-FFF2-40B4-BE49-F238E27FC236}">
              <a16:creationId xmlns:a16="http://schemas.microsoft.com/office/drawing/2014/main" id="{9CB0FD8F-4CC7-499A-A9DB-0AE7BC4020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5" name="TextBox 4884">
          <a:extLst>
            <a:ext uri="{FF2B5EF4-FFF2-40B4-BE49-F238E27FC236}">
              <a16:creationId xmlns:a16="http://schemas.microsoft.com/office/drawing/2014/main" id="{996E3273-4158-4ECC-B5F4-5350B9FAAF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6" name="TextBox 4885">
          <a:extLst>
            <a:ext uri="{FF2B5EF4-FFF2-40B4-BE49-F238E27FC236}">
              <a16:creationId xmlns:a16="http://schemas.microsoft.com/office/drawing/2014/main" id="{F256BFB2-F85D-4D9F-B329-98B0D68994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7" name="TextBox 4886">
          <a:extLst>
            <a:ext uri="{FF2B5EF4-FFF2-40B4-BE49-F238E27FC236}">
              <a16:creationId xmlns:a16="http://schemas.microsoft.com/office/drawing/2014/main" id="{6F487674-603C-429D-9F82-460E9C663B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8" name="TextBox 4887">
          <a:extLst>
            <a:ext uri="{FF2B5EF4-FFF2-40B4-BE49-F238E27FC236}">
              <a16:creationId xmlns:a16="http://schemas.microsoft.com/office/drawing/2014/main" id="{D3AE00B8-9D5F-4C17-80A4-D4F7B22944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9" name="TextBox 4888">
          <a:extLst>
            <a:ext uri="{FF2B5EF4-FFF2-40B4-BE49-F238E27FC236}">
              <a16:creationId xmlns:a16="http://schemas.microsoft.com/office/drawing/2014/main" id="{12D9DB80-892A-492A-8DFA-B147614864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0" name="TextBox 4889">
          <a:extLst>
            <a:ext uri="{FF2B5EF4-FFF2-40B4-BE49-F238E27FC236}">
              <a16:creationId xmlns:a16="http://schemas.microsoft.com/office/drawing/2014/main" id="{48E9F82D-3EAB-49A6-8B2B-683DF40A91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1" name="TextBox 4890">
          <a:extLst>
            <a:ext uri="{FF2B5EF4-FFF2-40B4-BE49-F238E27FC236}">
              <a16:creationId xmlns:a16="http://schemas.microsoft.com/office/drawing/2014/main" id="{66169FC0-1541-4DB5-AE54-8D79ECA91A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2" name="TextBox 4891">
          <a:extLst>
            <a:ext uri="{FF2B5EF4-FFF2-40B4-BE49-F238E27FC236}">
              <a16:creationId xmlns:a16="http://schemas.microsoft.com/office/drawing/2014/main" id="{44AAC11B-D802-4C6F-885F-49CB1240C2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3" name="TextBox 4892">
          <a:extLst>
            <a:ext uri="{FF2B5EF4-FFF2-40B4-BE49-F238E27FC236}">
              <a16:creationId xmlns:a16="http://schemas.microsoft.com/office/drawing/2014/main" id="{424935F8-61B9-4DC1-AB87-BB3F86A974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4" name="TextBox 4893">
          <a:extLst>
            <a:ext uri="{FF2B5EF4-FFF2-40B4-BE49-F238E27FC236}">
              <a16:creationId xmlns:a16="http://schemas.microsoft.com/office/drawing/2014/main" id="{E82DEEFE-E72D-4CAC-A8F5-80B33B68FD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5" name="TextBox 4894">
          <a:extLst>
            <a:ext uri="{FF2B5EF4-FFF2-40B4-BE49-F238E27FC236}">
              <a16:creationId xmlns:a16="http://schemas.microsoft.com/office/drawing/2014/main" id="{FB6E6DBB-19F6-426E-873F-110E920832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6" name="TextBox 4895">
          <a:extLst>
            <a:ext uri="{FF2B5EF4-FFF2-40B4-BE49-F238E27FC236}">
              <a16:creationId xmlns:a16="http://schemas.microsoft.com/office/drawing/2014/main" id="{8AA6E41C-7A9D-4F55-B83B-5E7CB7B0E4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7" name="TextBox 4896">
          <a:extLst>
            <a:ext uri="{FF2B5EF4-FFF2-40B4-BE49-F238E27FC236}">
              <a16:creationId xmlns:a16="http://schemas.microsoft.com/office/drawing/2014/main" id="{43E93A3C-98A8-411F-A567-7CA9C4E64B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8" name="TextBox 4897">
          <a:extLst>
            <a:ext uri="{FF2B5EF4-FFF2-40B4-BE49-F238E27FC236}">
              <a16:creationId xmlns:a16="http://schemas.microsoft.com/office/drawing/2014/main" id="{EA62F934-7DDB-4E76-840B-4BD0A5D072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9" name="TextBox 4898">
          <a:extLst>
            <a:ext uri="{FF2B5EF4-FFF2-40B4-BE49-F238E27FC236}">
              <a16:creationId xmlns:a16="http://schemas.microsoft.com/office/drawing/2014/main" id="{237EF981-6848-452A-BADE-DC31619CE2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0" name="TextBox 4899">
          <a:extLst>
            <a:ext uri="{FF2B5EF4-FFF2-40B4-BE49-F238E27FC236}">
              <a16:creationId xmlns:a16="http://schemas.microsoft.com/office/drawing/2014/main" id="{AF8951FA-48C5-44DC-B2E0-CBFC5331FD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1" name="TextBox 4900">
          <a:extLst>
            <a:ext uri="{FF2B5EF4-FFF2-40B4-BE49-F238E27FC236}">
              <a16:creationId xmlns:a16="http://schemas.microsoft.com/office/drawing/2014/main" id="{FFDDB58E-FBE5-4A96-ACEB-2DBCDCDDD8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2" name="TextBox 4901">
          <a:extLst>
            <a:ext uri="{FF2B5EF4-FFF2-40B4-BE49-F238E27FC236}">
              <a16:creationId xmlns:a16="http://schemas.microsoft.com/office/drawing/2014/main" id="{AB5DA286-3F00-47C9-8F3A-1305ADA1E3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3" name="TextBox 4902">
          <a:extLst>
            <a:ext uri="{FF2B5EF4-FFF2-40B4-BE49-F238E27FC236}">
              <a16:creationId xmlns:a16="http://schemas.microsoft.com/office/drawing/2014/main" id="{950CC57A-F2B1-44FB-9A7B-BD9AA67F8B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4" name="TextBox 4903">
          <a:extLst>
            <a:ext uri="{FF2B5EF4-FFF2-40B4-BE49-F238E27FC236}">
              <a16:creationId xmlns:a16="http://schemas.microsoft.com/office/drawing/2014/main" id="{47D09657-BD83-4606-9AAE-15345C5D2A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5" name="TextBox 4904">
          <a:extLst>
            <a:ext uri="{FF2B5EF4-FFF2-40B4-BE49-F238E27FC236}">
              <a16:creationId xmlns:a16="http://schemas.microsoft.com/office/drawing/2014/main" id="{194EAB90-FD0F-4839-8ADF-3F381D6816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6" name="TextBox 4905">
          <a:extLst>
            <a:ext uri="{FF2B5EF4-FFF2-40B4-BE49-F238E27FC236}">
              <a16:creationId xmlns:a16="http://schemas.microsoft.com/office/drawing/2014/main" id="{58D5E934-5C25-4CA3-A08F-5046C2195E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7" name="TextBox 4906">
          <a:extLst>
            <a:ext uri="{FF2B5EF4-FFF2-40B4-BE49-F238E27FC236}">
              <a16:creationId xmlns:a16="http://schemas.microsoft.com/office/drawing/2014/main" id="{2E2A4487-8B99-46A8-ADCC-19CF1AF30E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8" name="TextBox 4907">
          <a:extLst>
            <a:ext uri="{FF2B5EF4-FFF2-40B4-BE49-F238E27FC236}">
              <a16:creationId xmlns:a16="http://schemas.microsoft.com/office/drawing/2014/main" id="{56F4C5E3-1F9B-470C-B8EF-8563243A4E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9" name="TextBox 4908">
          <a:extLst>
            <a:ext uri="{FF2B5EF4-FFF2-40B4-BE49-F238E27FC236}">
              <a16:creationId xmlns:a16="http://schemas.microsoft.com/office/drawing/2014/main" id="{E8D3F2CE-F9E2-4D5D-805B-A3E4FA5868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0" name="TextBox 4909">
          <a:extLst>
            <a:ext uri="{FF2B5EF4-FFF2-40B4-BE49-F238E27FC236}">
              <a16:creationId xmlns:a16="http://schemas.microsoft.com/office/drawing/2014/main" id="{D7428B93-6CC8-4CF3-A9FF-6045245A88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1" name="TextBox 4910">
          <a:extLst>
            <a:ext uri="{FF2B5EF4-FFF2-40B4-BE49-F238E27FC236}">
              <a16:creationId xmlns:a16="http://schemas.microsoft.com/office/drawing/2014/main" id="{94D01262-5D57-4CAB-AED8-D4B8BF768B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2" name="TextBox 4911">
          <a:extLst>
            <a:ext uri="{FF2B5EF4-FFF2-40B4-BE49-F238E27FC236}">
              <a16:creationId xmlns:a16="http://schemas.microsoft.com/office/drawing/2014/main" id="{260A864B-D82E-4B23-BC45-4D3F29A2A6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3" name="TextBox 4912">
          <a:extLst>
            <a:ext uri="{FF2B5EF4-FFF2-40B4-BE49-F238E27FC236}">
              <a16:creationId xmlns:a16="http://schemas.microsoft.com/office/drawing/2014/main" id="{CF2F028B-418C-41FF-9268-CB9E8C8549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4" name="TextBox 4913">
          <a:extLst>
            <a:ext uri="{FF2B5EF4-FFF2-40B4-BE49-F238E27FC236}">
              <a16:creationId xmlns:a16="http://schemas.microsoft.com/office/drawing/2014/main" id="{6CE100EA-7517-4FEF-BF79-6BAB0786DB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5" name="TextBox 4914">
          <a:extLst>
            <a:ext uri="{FF2B5EF4-FFF2-40B4-BE49-F238E27FC236}">
              <a16:creationId xmlns:a16="http://schemas.microsoft.com/office/drawing/2014/main" id="{A19B4764-5961-473E-B959-7E7797CCB2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6" name="TextBox 4915">
          <a:extLst>
            <a:ext uri="{FF2B5EF4-FFF2-40B4-BE49-F238E27FC236}">
              <a16:creationId xmlns:a16="http://schemas.microsoft.com/office/drawing/2014/main" id="{F7306016-3683-4ABB-9728-99374C40EE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7" name="TextBox 4916">
          <a:extLst>
            <a:ext uri="{FF2B5EF4-FFF2-40B4-BE49-F238E27FC236}">
              <a16:creationId xmlns:a16="http://schemas.microsoft.com/office/drawing/2014/main" id="{4549012A-306F-4CC5-A03B-E335497078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8" name="TextBox 4917">
          <a:extLst>
            <a:ext uri="{FF2B5EF4-FFF2-40B4-BE49-F238E27FC236}">
              <a16:creationId xmlns:a16="http://schemas.microsoft.com/office/drawing/2014/main" id="{EF62E7AF-4453-4AEB-9A8D-978383AC76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9" name="TextBox 4918">
          <a:extLst>
            <a:ext uri="{FF2B5EF4-FFF2-40B4-BE49-F238E27FC236}">
              <a16:creationId xmlns:a16="http://schemas.microsoft.com/office/drawing/2014/main" id="{685A3C1F-A137-4F51-A698-41626A8110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0" name="TextBox 4919">
          <a:extLst>
            <a:ext uri="{FF2B5EF4-FFF2-40B4-BE49-F238E27FC236}">
              <a16:creationId xmlns:a16="http://schemas.microsoft.com/office/drawing/2014/main" id="{BD2A4176-B288-4C20-901E-44FD885372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1" name="TextBox 4920">
          <a:extLst>
            <a:ext uri="{FF2B5EF4-FFF2-40B4-BE49-F238E27FC236}">
              <a16:creationId xmlns:a16="http://schemas.microsoft.com/office/drawing/2014/main" id="{8F4C5407-ED31-4B47-8705-DA959A5074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2" name="TextBox 4921">
          <a:extLst>
            <a:ext uri="{FF2B5EF4-FFF2-40B4-BE49-F238E27FC236}">
              <a16:creationId xmlns:a16="http://schemas.microsoft.com/office/drawing/2014/main" id="{488C6C7C-5897-4788-A405-7BDE167B68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3" name="TextBox 4922">
          <a:extLst>
            <a:ext uri="{FF2B5EF4-FFF2-40B4-BE49-F238E27FC236}">
              <a16:creationId xmlns:a16="http://schemas.microsoft.com/office/drawing/2014/main" id="{DBF4450A-73E0-4F1E-87E3-322F33352F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4" name="TextBox 4923">
          <a:extLst>
            <a:ext uri="{FF2B5EF4-FFF2-40B4-BE49-F238E27FC236}">
              <a16:creationId xmlns:a16="http://schemas.microsoft.com/office/drawing/2014/main" id="{1D45CFA9-1DA6-4B36-AB52-1D388E27EC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5" name="TextBox 4924">
          <a:extLst>
            <a:ext uri="{FF2B5EF4-FFF2-40B4-BE49-F238E27FC236}">
              <a16:creationId xmlns:a16="http://schemas.microsoft.com/office/drawing/2014/main" id="{B148F519-07F0-4B08-8BC2-DE6A328D96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6" name="TextBox 4925">
          <a:extLst>
            <a:ext uri="{FF2B5EF4-FFF2-40B4-BE49-F238E27FC236}">
              <a16:creationId xmlns:a16="http://schemas.microsoft.com/office/drawing/2014/main" id="{2AD61C10-E04C-420A-8139-4B3B148D42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7" name="TextBox 4926">
          <a:extLst>
            <a:ext uri="{FF2B5EF4-FFF2-40B4-BE49-F238E27FC236}">
              <a16:creationId xmlns:a16="http://schemas.microsoft.com/office/drawing/2014/main" id="{FF5C3D8A-8954-435B-B160-585CEF7C19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8" name="TextBox 4927">
          <a:extLst>
            <a:ext uri="{FF2B5EF4-FFF2-40B4-BE49-F238E27FC236}">
              <a16:creationId xmlns:a16="http://schemas.microsoft.com/office/drawing/2014/main" id="{1D578144-CA9B-41B2-9D06-E8C11316FC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9" name="TextBox 4928">
          <a:extLst>
            <a:ext uri="{FF2B5EF4-FFF2-40B4-BE49-F238E27FC236}">
              <a16:creationId xmlns:a16="http://schemas.microsoft.com/office/drawing/2014/main" id="{65ECB791-14E8-4BC8-B030-3E965A72ED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0" name="TextBox 4929">
          <a:extLst>
            <a:ext uri="{FF2B5EF4-FFF2-40B4-BE49-F238E27FC236}">
              <a16:creationId xmlns:a16="http://schemas.microsoft.com/office/drawing/2014/main" id="{E5306C82-486C-4281-B75C-F05E1E01BC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1" name="TextBox 4930">
          <a:extLst>
            <a:ext uri="{FF2B5EF4-FFF2-40B4-BE49-F238E27FC236}">
              <a16:creationId xmlns:a16="http://schemas.microsoft.com/office/drawing/2014/main" id="{7BE1F586-6D0A-4004-958E-3F44183C0D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2" name="TextBox 4931">
          <a:extLst>
            <a:ext uri="{FF2B5EF4-FFF2-40B4-BE49-F238E27FC236}">
              <a16:creationId xmlns:a16="http://schemas.microsoft.com/office/drawing/2014/main" id="{BBAB9C7C-098F-4EF3-A8C2-EA91A51D27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3" name="TextBox 4932">
          <a:extLst>
            <a:ext uri="{FF2B5EF4-FFF2-40B4-BE49-F238E27FC236}">
              <a16:creationId xmlns:a16="http://schemas.microsoft.com/office/drawing/2014/main" id="{3D94B648-C567-474C-95E6-C9C2F4CB66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4" name="TextBox 4933">
          <a:extLst>
            <a:ext uri="{FF2B5EF4-FFF2-40B4-BE49-F238E27FC236}">
              <a16:creationId xmlns:a16="http://schemas.microsoft.com/office/drawing/2014/main" id="{67BE1335-BBBF-4CF6-8D80-714F3B7EDE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5" name="TextBox 4934">
          <a:extLst>
            <a:ext uri="{FF2B5EF4-FFF2-40B4-BE49-F238E27FC236}">
              <a16:creationId xmlns:a16="http://schemas.microsoft.com/office/drawing/2014/main" id="{D208D2D1-3099-4FA9-9FD3-30EEC7E766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6" name="TextBox 4935">
          <a:extLst>
            <a:ext uri="{FF2B5EF4-FFF2-40B4-BE49-F238E27FC236}">
              <a16:creationId xmlns:a16="http://schemas.microsoft.com/office/drawing/2014/main" id="{3996CFEC-1C64-475B-9CAD-0564DE0745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7" name="TextBox 4936">
          <a:extLst>
            <a:ext uri="{FF2B5EF4-FFF2-40B4-BE49-F238E27FC236}">
              <a16:creationId xmlns:a16="http://schemas.microsoft.com/office/drawing/2014/main" id="{C94CF39F-9E0A-460D-BF42-D938AC6502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8" name="TextBox 4937">
          <a:extLst>
            <a:ext uri="{FF2B5EF4-FFF2-40B4-BE49-F238E27FC236}">
              <a16:creationId xmlns:a16="http://schemas.microsoft.com/office/drawing/2014/main" id="{456C5D35-9252-40BB-93EC-3806A9D551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9" name="TextBox 4938">
          <a:extLst>
            <a:ext uri="{FF2B5EF4-FFF2-40B4-BE49-F238E27FC236}">
              <a16:creationId xmlns:a16="http://schemas.microsoft.com/office/drawing/2014/main" id="{749EB3A8-5B00-4DEA-BC7E-6A766A2AA6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0" name="TextBox 4939">
          <a:extLst>
            <a:ext uri="{FF2B5EF4-FFF2-40B4-BE49-F238E27FC236}">
              <a16:creationId xmlns:a16="http://schemas.microsoft.com/office/drawing/2014/main" id="{E3636714-9066-42A7-9B1D-E57F8EE979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1" name="TextBox 4940">
          <a:extLst>
            <a:ext uri="{FF2B5EF4-FFF2-40B4-BE49-F238E27FC236}">
              <a16:creationId xmlns:a16="http://schemas.microsoft.com/office/drawing/2014/main" id="{D540C3AB-4D5D-45DD-BCFF-A48D6C6393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2" name="TextBox 4941">
          <a:extLst>
            <a:ext uri="{FF2B5EF4-FFF2-40B4-BE49-F238E27FC236}">
              <a16:creationId xmlns:a16="http://schemas.microsoft.com/office/drawing/2014/main" id="{9C8C7B42-085B-44CF-97B4-EA9C3DCDF6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3" name="TextBox 4942">
          <a:extLst>
            <a:ext uri="{FF2B5EF4-FFF2-40B4-BE49-F238E27FC236}">
              <a16:creationId xmlns:a16="http://schemas.microsoft.com/office/drawing/2014/main" id="{FBFBB71B-9E03-4C7B-911E-BC6AF415E5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4" name="TextBox 4943">
          <a:extLst>
            <a:ext uri="{FF2B5EF4-FFF2-40B4-BE49-F238E27FC236}">
              <a16:creationId xmlns:a16="http://schemas.microsoft.com/office/drawing/2014/main" id="{128110A0-7895-44F0-A8E4-F065A20FE9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5" name="TextBox 4944">
          <a:extLst>
            <a:ext uri="{FF2B5EF4-FFF2-40B4-BE49-F238E27FC236}">
              <a16:creationId xmlns:a16="http://schemas.microsoft.com/office/drawing/2014/main" id="{3CC839FE-2529-4A09-A9CD-708BA02342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6" name="TextBox 4945">
          <a:extLst>
            <a:ext uri="{FF2B5EF4-FFF2-40B4-BE49-F238E27FC236}">
              <a16:creationId xmlns:a16="http://schemas.microsoft.com/office/drawing/2014/main" id="{01D224F3-F1E6-4B24-BE2B-6D5BF0F623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7" name="TextBox 4946">
          <a:extLst>
            <a:ext uri="{FF2B5EF4-FFF2-40B4-BE49-F238E27FC236}">
              <a16:creationId xmlns:a16="http://schemas.microsoft.com/office/drawing/2014/main" id="{A36417A1-E1CE-4EAA-A6CB-A347FD3BC0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8" name="TextBox 4947">
          <a:extLst>
            <a:ext uri="{FF2B5EF4-FFF2-40B4-BE49-F238E27FC236}">
              <a16:creationId xmlns:a16="http://schemas.microsoft.com/office/drawing/2014/main" id="{E4F4B5E3-2C7F-4B08-AC62-56EA187502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9" name="TextBox 4948">
          <a:extLst>
            <a:ext uri="{FF2B5EF4-FFF2-40B4-BE49-F238E27FC236}">
              <a16:creationId xmlns:a16="http://schemas.microsoft.com/office/drawing/2014/main" id="{F586D00A-38F3-48D4-81EE-84697BEEBD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0" name="TextBox 4949">
          <a:extLst>
            <a:ext uri="{FF2B5EF4-FFF2-40B4-BE49-F238E27FC236}">
              <a16:creationId xmlns:a16="http://schemas.microsoft.com/office/drawing/2014/main" id="{D243E09E-7FD3-460D-923D-C520BA74F2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1" name="TextBox 4950">
          <a:extLst>
            <a:ext uri="{FF2B5EF4-FFF2-40B4-BE49-F238E27FC236}">
              <a16:creationId xmlns:a16="http://schemas.microsoft.com/office/drawing/2014/main" id="{6FD53457-9C39-43E2-85CF-3319479D19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2" name="TextBox 4951">
          <a:extLst>
            <a:ext uri="{FF2B5EF4-FFF2-40B4-BE49-F238E27FC236}">
              <a16:creationId xmlns:a16="http://schemas.microsoft.com/office/drawing/2014/main" id="{8A2E7EB4-3DD3-40EB-97D4-8E751AA7EF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3" name="TextBox 4952">
          <a:extLst>
            <a:ext uri="{FF2B5EF4-FFF2-40B4-BE49-F238E27FC236}">
              <a16:creationId xmlns:a16="http://schemas.microsoft.com/office/drawing/2014/main" id="{1494CD0E-B2B2-420B-A026-B9B5A923BC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4" name="TextBox 4953">
          <a:extLst>
            <a:ext uri="{FF2B5EF4-FFF2-40B4-BE49-F238E27FC236}">
              <a16:creationId xmlns:a16="http://schemas.microsoft.com/office/drawing/2014/main" id="{06ED09A5-F376-419F-9AB0-789D6B988B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5" name="TextBox 4954">
          <a:extLst>
            <a:ext uri="{FF2B5EF4-FFF2-40B4-BE49-F238E27FC236}">
              <a16:creationId xmlns:a16="http://schemas.microsoft.com/office/drawing/2014/main" id="{3B439259-CAF9-4938-8756-C7239A44D5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6" name="TextBox 4955">
          <a:extLst>
            <a:ext uri="{FF2B5EF4-FFF2-40B4-BE49-F238E27FC236}">
              <a16:creationId xmlns:a16="http://schemas.microsoft.com/office/drawing/2014/main" id="{D5F6BAE5-D982-42BF-9750-F5E61157BC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7" name="TextBox 4956">
          <a:extLst>
            <a:ext uri="{FF2B5EF4-FFF2-40B4-BE49-F238E27FC236}">
              <a16:creationId xmlns:a16="http://schemas.microsoft.com/office/drawing/2014/main" id="{E7801153-7CF8-462D-891F-7D9390BFD3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8" name="TextBox 4957">
          <a:extLst>
            <a:ext uri="{FF2B5EF4-FFF2-40B4-BE49-F238E27FC236}">
              <a16:creationId xmlns:a16="http://schemas.microsoft.com/office/drawing/2014/main" id="{13B66697-7A96-42EA-98DE-D75EB54570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9" name="TextBox 4958">
          <a:extLst>
            <a:ext uri="{FF2B5EF4-FFF2-40B4-BE49-F238E27FC236}">
              <a16:creationId xmlns:a16="http://schemas.microsoft.com/office/drawing/2014/main" id="{BAC2C8FF-3940-4C12-B8B4-6ECDFA4635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0" name="TextBox 4959">
          <a:extLst>
            <a:ext uri="{FF2B5EF4-FFF2-40B4-BE49-F238E27FC236}">
              <a16:creationId xmlns:a16="http://schemas.microsoft.com/office/drawing/2014/main" id="{7D667B32-C9A4-491D-B037-3B28A60DA0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1" name="TextBox 4960">
          <a:extLst>
            <a:ext uri="{FF2B5EF4-FFF2-40B4-BE49-F238E27FC236}">
              <a16:creationId xmlns:a16="http://schemas.microsoft.com/office/drawing/2014/main" id="{0FE821F2-946E-48E9-8B1F-1BAE94334D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2" name="TextBox 4961">
          <a:extLst>
            <a:ext uri="{FF2B5EF4-FFF2-40B4-BE49-F238E27FC236}">
              <a16:creationId xmlns:a16="http://schemas.microsoft.com/office/drawing/2014/main" id="{E82755D2-BAA5-4038-8351-8669369E80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3" name="TextBox 4962">
          <a:extLst>
            <a:ext uri="{FF2B5EF4-FFF2-40B4-BE49-F238E27FC236}">
              <a16:creationId xmlns:a16="http://schemas.microsoft.com/office/drawing/2014/main" id="{3D6C8AFF-5303-4443-8037-85A4F3AEF2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4" name="TextBox 4963">
          <a:extLst>
            <a:ext uri="{FF2B5EF4-FFF2-40B4-BE49-F238E27FC236}">
              <a16:creationId xmlns:a16="http://schemas.microsoft.com/office/drawing/2014/main" id="{BC720AB2-9A97-4E7A-A5A8-D7E0FD55AC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5" name="TextBox 4964">
          <a:extLst>
            <a:ext uri="{FF2B5EF4-FFF2-40B4-BE49-F238E27FC236}">
              <a16:creationId xmlns:a16="http://schemas.microsoft.com/office/drawing/2014/main" id="{25BFC6E0-1FDB-4917-A146-EB933FA8CE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6" name="TextBox 4965">
          <a:extLst>
            <a:ext uri="{FF2B5EF4-FFF2-40B4-BE49-F238E27FC236}">
              <a16:creationId xmlns:a16="http://schemas.microsoft.com/office/drawing/2014/main" id="{2B425775-0D7F-4D7F-B49C-22D58F3ADC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7" name="TextBox 4966">
          <a:extLst>
            <a:ext uri="{FF2B5EF4-FFF2-40B4-BE49-F238E27FC236}">
              <a16:creationId xmlns:a16="http://schemas.microsoft.com/office/drawing/2014/main" id="{2C4DD9A9-013C-4A14-BFED-49D9719770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8" name="TextBox 4967">
          <a:extLst>
            <a:ext uri="{FF2B5EF4-FFF2-40B4-BE49-F238E27FC236}">
              <a16:creationId xmlns:a16="http://schemas.microsoft.com/office/drawing/2014/main" id="{633D6FA2-280D-4E16-B474-931AC93423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9" name="TextBox 4968">
          <a:extLst>
            <a:ext uri="{FF2B5EF4-FFF2-40B4-BE49-F238E27FC236}">
              <a16:creationId xmlns:a16="http://schemas.microsoft.com/office/drawing/2014/main" id="{23902D0A-574D-4A7F-BD38-6381E2FC95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0" name="TextBox 4969">
          <a:extLst>
            <a:ext uri="{FF2B5EF4-FFF2-40B4-BE49-F238E27FC236}">
              <a16:creationId xmlns:a16="http://schemas.microsoft.com/office/drawing/2014/main" id="{3C47BF21-6793-40D6-932A-F6476F639D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1" name="TextBox 4970">
          <a:extLst>
            <a:ext uri="{FF2B5EF4-FFF2-40B4-BE49-F238E27FC236}">
              <a16:creationId xmlns:a16="http://schemas.microsoft.com/office/drawing/2014/main" id="{8B1C12CB-A5C1-44F9-BE81-EA6F4B9BE6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2" name="TextBox 4971">
          <a:extLst>
            <a:ext uri="{FF2B5EF4-FFF2-40B4-BE49-F238E27FC236}">
              <a16:creationId xmlns:a16="http://schemas.microsoft.com/office/drawing/2014/main" id="{CC7A353F-43E6-4F4C-B9D7-D90D4A917D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3" name="TextBox 4972">
          <a:extLst>
            <a:ext uri="{FF2B5EF4-FFF2-40B4-BE49-F238E27FC236}">
              <a16:creationId xmlns:a16="http://schemas.microsoft.com/office/drawing/2014/main" id="{43497F73-C3BF-40F7-8651-7CDA21B308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4" name="TextBox 4973">
          <a:extLst>
            <a:ext uri="{FF2B5EF4-FFF2-40B4-BE49-F238E27FC236}">
              <a16:creationId xmlns:a16="http://schemas.microsoft.com/office/drawing/2014/main" id="{110AAB03-5EDA-4FF3-8CD7-70F7107B06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5" name="TextBox 4974">
          <a:extLst>
            <a:ext uri="{FF2B5EF4-FFF2-40B4-BE49-F238E27FC236}">
              <a16:creationId xmlns:a16="http://schemas.microsoft.com/office/drawing/2014/main" id="{ACE4FC80-CDDA-45A1-ABBD-16D2677465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6" name="TextBox 4975">
          <a:extLst>
            <a:ext uri="{FF2B5EF4-FFF2-40B4-BE49-F238E27FC236}">
              <a16:creationId xmlns:a16="http://schemas.microsoft.com/office/drawing/2014/main" id="{380D099D-8BE5-46BD-9DE0-ABEEFC9FD6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7" name="TextBox 4976">
          <a:extLst>
            <a:ext uri="{FF2B5EF4-FFF2-40B4-BE49-F238E27FC236}">
              <a16:creationId xmlns:a16="http://schemas.microsoft.com/office/drawing/2014/main" id="{71FCD39A-AD73-4F34-AEF0-1762E1B30B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8" name="TextBox 4977">
          <a:extLst>
            <a:ext uri="{FF2B5EF4-FFF2-40B4-BE49-F238E27FC236}">
              <a16:creationId xmlns:a16="http://schemas.microsoft.com/office/drawing/2014/main" id="{10388BE6-9759-4516-94DA-61CA6E73DA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9" name="TextBox 4978">
          <a:extLst>
            <a:ext uri="{FF2B5EF4-FFF2-40B4-BE49-F238E27FC236}">
              <a16:creationId xmlns:a16="http://schemas.microsoft.com/office/drawing/2014/main" id="{D74EDB82-C1E9-475B-89F1-7179F3B803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0" name="TextBox 4979">
          <a:extLst>
            <a:ext uri="{FF2B5EF4-FFF2-40B4-BE49-F238E27FC236}">
              <a16:creationId xmlns:a16="http://schemas.microsoft.com/office/drawing/2014/main" id="{0D8CA2CA-43C6-4F34-89D9-2F419329D6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1" name="TextBox 4980">
          <a:extLst>
            <a:ext uri="{FF2B5EF4-FFF2-40B4-BE49-F238E27FC236}">
              <a16:creationId xmlns:a16="http://schemas.microsoft.com/office/drawing/2014/main" id="{FC326900-7F98-4ED5-B08C-09D374465C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2" name="TextBox 4981">
          <a:extLst>
            <a:ext uri="{FF2B5EF4-FFF2-40B4-BE49-F238E27FC236}">
              <a16:creationId xmlns:a16="http://schemas.microsoft.com/office/drawing/2014/main" id="{ABB258C3-E73B-43EB-AFF3-B5B26A05EE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3" name="TextBox 4982">
          <a:extLst>
            <a:ext uri="{FF2B5EF4-FFF2-40B4-BE49-F238E27FC236}">
              <a16:creationId xmlns:a16="http://schemas.microsoft.com/office/drawing/2014/main" id="{644352CF-9FA4-4EFE-8BA1-CC5F56194D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4" name="TextBox 4983">
          <a:extLst>
            <a:ext uri="{FF2B5EF4-FFF2-40B4-BE49-F238E27FC236}">
              <a16:creationId xmlns:a16="http://schemas.microsoft.com/office/drawing/2014/main" id="{84ED6A9E-85CB-4C3E-B0BF-4E10999E7B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5" name="TextBox 4984">
          <a:extLst>
            <a:ext uri="{FF2B5EF4-FFF2-40B4-BE49-F238E27FC236}">
              <a16:creationId xmlns:a16="http://schemas.microsoft.com/office/drawing/2014/main" id="{EFC115D9-835F-4788-B257-6AAE95925B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6" name="TextBox 4985">
          <a:extLst>
            <a:ext uri="{FF2B5EF4-FFF2-40B4-BE49-F238E27FC236}">
              <a16:creationId xmlns:a16="http://schemas.microsoft.com/office/drawing/2014/main" id="{119EC558-79F1-4A37-A4A0-7E56AEFCC8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7" name="TextBox 4986">
          <a:extLst>
            <a:ext uri="{FF2B5EF4-FFF2-40B4-BE49-F238E27FC236}">
              <a16:creationId xmlns:a16="http://schemas.microsoft.com/office/drawing/2014/main" id="{F1E623D7-F8B2-4181-9D53-5FD4811673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8" name="TextBox 4987">
          <a:extLst>
            <a:ext uri="{FF2B5EF4-FFF2-40B4-BE49-F238E27FC236}">
              <a16:creationId xmlns:a16="http://schemas.microsoft.com/office/drawing/2014/main" id="{1B8BC1DD-7607-4EED-BB99-2493AF5993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9" name="TextBox 4988">
          <a:extLst>
            <a:ext uri="{FF2B5EF4-FFF2-40B4-BE49-F238E27FC236}">
              <a16:creationId xmlns:a16="http://schemas.microsoft.com/office/drawing/2014/main" id="{5CA08363-4894-433E-B11B-ECB72231AF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0" name="TextBox 4989">
          <a:extLst>
            <a:ext uri="{FF2B5EF4-FFF2-40B4-BE49-F238E27FC236}">
              <a16:creationId xmlns:a16="http://schemas.microsoft.com/office/drawing/2014/main" id="{90FAD2F4-B9A9-4083-89A9-C8ABAE39FE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1" name="TextBox 4990">
          <a:extLst>
            <a:ext uri="{FF2B5EF4-FFF2-40B4-BE49-F238E27FC236}">
              <a16:creationId xmlns:a16="http://schemas.microsoft.com/office/drawing/2014/main" id="{BBE4F90A-6E0F-4416-9200-1815B6A0D4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2" name="TextBox 4991">
          <a:extLst>
            <a:ext uri="{FF2B5EF4-FFF2-40B4-BE49-F238E27FC236}">
              <a16:creationId xmlns:a16="http://schemas.microsoft.com/office/drawing/2014/main" id="{3DC7696E-B4B5-4CAA-AAFA-7C53EF4E79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3" name="TextBox 4992">
          <a:extLst>
            <a:ext uri="{FF2B5EF4-FFF2-40B4-BE49-F238E27FC236}">
              <a16:creationId xmlns:a16="http://schemas.microsoft.com/office/drawing/2014/main" id="{9C9210D5-B8ED-4BFE-9D1D-0C16CA41A6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4" name="TextBox 4993">
          <a:extLst>
            <a:ext uri="{FF2B5EF4-FFF2-40B4-BE49-F238E27FC236}">
              <a16:creationId xmlns:a16="http://schemas.microsoft.com/office/drawing/2014/main" id="{3AF4E7C2-EE1D-4248-861F-045EC83F8E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5" name="TextBox 4994">
          <a:extLst>
            <a:ext uri="{FF2B5EF4-FFF2-40B4-BE49-F238E27FC236}">
              <a16:creationId xmlns:a16="http://schemas.microsoft.com/office/drawing/2014/main" id="{4CACF611-9A7F-41C8-A7C5-124D851061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6" name="TextBox 4995">
          <a:extLst>
            <a:ext uri="{FF2B5EF4-FFF2-40B4-BE49-F238E27FC236}">
              <a16:creationId xmlns:a16="http://schemas.microsoft.com/office/drawing/2014/main" id="{5A6A564B-7253-45C7-955D-34A9CF2E40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7" name="TextBox 4996">
          <a:extLst>
            <a:ext uri="{FF2B5EF4-FFF2-40B4-BE49-F238E27FC236}">
              <a16:creationId xmlns:a16="http://schemas.microsoft.com/office/drawing/2014/main" id="{88B575D3-6B9B-42F1-8228-5EAC6BD136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8" name="TextBox 4997">
          <a:extLst>
            <a:ext uri="{FF2B5EF4-FFF2-40B4-BE49-F238E27FC236}">
              <a16:creationId xmlns:a16="http://schemas.microsoft.com/office/drawing/2014/main" id="{A84A944E-0E2A-4293-AF39-0848F56EDC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9" name="TextBox 4998">
          <a:extLst>
            <a:ext uri="{FF2B5EF4-FFF2-40B4-BE49-F238E27FC236}">
              <a16:creationId xmlns:a16="http://schemas.microsoft.com/office/drawing/2014/main" id="{3E508D04-CFA3-43D0-BF4C-7BA7B43F4E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0" name="TextBox 4999">
          <a:extLst>
            <a:ext uri="{FF2B5EF4-FFF2-40B4-BE49-F238E27FC236}">
              <a16:creationId xmlns:a16="http://schemas.microsoft.com/office/drawing/2014/main" id="{74837A08-E65A-44F5-A7C7-3E26FA2D1B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1" name="TextBox 5000">
          <a:extLst>
            <a:ext uri="{FF2B5EF4-FFF2-40B4-BE49-F238E27FC236}">
              <a16:creationId xmlns:a16="http://schemas.microsoft.com/office/drawing/2014/main" id="{87A56C7C-5E21-4169-A8E4-E91BD0501E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2" name="TextBox 5001">
          <a:extLst>
            <a:ext uri="{FF2B5EF4-FFF2-40B4-BE49-F238E27FC236}">
              <a16:creationId xmlns:a16="http://schemas.microsoft.com/office/drawing/2014/main" id="{2A27A04B-69C8-472B-8E0D-0C556CAED5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3" name="TextBox 5002">
          <a:extLst>
            <a:ext uri="{FF2B5EF4-FFF2-40B4-BE49-F238E27FC236}">
              <a16:creationId xmlns:a16="http://schemas.microsoft.com/office/drawing/2014/main" id="{6287357B-3039-4EFD-8549-A04BE1E749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4" name="TextBox 5003">
          <a:extLst>
            <a:ext uri="{FF2B5EF4-FFF2-40B4-BE49-F238E27FC236}">
              <a16:creationId xmlns:a16="http://schemas.microsoft.com/office/drawing/2014/main" id="{F19BCABB-3363-4F3D-BC76-392463A2B0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5" name="TextBox 5004">
          <a:extLst>
            <a:ext uri="{FF2B5EF4-FFF2-40B4-BE49-F238E27FC236}">
              <a16:creationId xmlns:a16="http://schemas.microsoft.com/office/drawing/2014/main" id="{0350EC6A-A056-45F4-9D2E-58DB0EB9E3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6" name="TextBox 5005">
          <a:extLst>
            <a:ext uri="{FF2B5EF4-FFF2-40B4-BE49-F238E27FC236}">
              <a16:creationId xmlns:a16="http://schemas.microsoft.com/office/drawing/2014/main" id="{0C09F7A6-7083-42EE-B49B-3584EE87BA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7" name="TextBox 5006">
          <a:extLst>
            <a:ext uri="{FF2B5EF4-FFF2-40B4-BE49-F238E27FC236}">
              <a16:creationId xmlns:a16="http://schemas.microsoft.com/office/drawing/2014/main" id="{7262FC42-230E-43EB-BFDE-641841CE4E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8" name="TextBox 5007">
          <a:extLst>
            <a:ext uri="{FF2B5EF4-FFF2-40B4-BE49-F238E27FC236}">
              <a16:creationId xmlns:a16="http://schemas.microsoft.com/office/drawing/2014/main" id="{70E55835-0F63-499B-95A8-4FDF5189E7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9" name="TextBox 5008">
          <a:extLst>
            <a:ext uri="{FF2B5EF4-FFF2-40B4-BE49-F238E27FC236}">
              <a16:creationId xmlns:a16="http://schemas.microsoft.com/office/drawing/2014/main" id="{EBE0316F-3B2E-455F-8ACA-7DF99F7719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0" name="TextBox 5009">
          <a:extLst>
            <a:ext uri="{FF2B5EF4-FFF2-40B4-BE49-F238E27FC236}">
              <a16:creationId xmlns:a16="http://schemas.microsoft.com/office/drawing/2014/main" id="{52C07546-EE4C-4632-BCD9-9FFEFE37DF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1" name="TextBox 5010">
          <a:extLst>
            <a:ext uri="{FF2B5EF4-FFF2-40B4-BE49-F238E27FC236}">
              <a16:creationId xmlns:a16="http://schemas.microsoft.com/office/drawing/2014/main" id="{CD2238D0-FD2F-4C85-B6CF-72DE4C8A76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2" name="TextBox 5011">
          <a:extLst>
            <a:ext uri="{FF2B5EF4-FFF2-40B4-BE49-F238E27FC236}">
              <a16:creationId xmlns:a16="http://schemas.microsoft.com/office/drawing/2014/main" id="{B6E5C3A9-9237-47A7-8781-E4C621B207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3" name="TextBox 5012">
          <a:extLst>
            <a:ext uri="{FF2B5EF4-FFF2-40B4-BE49-F238E27FC236}">
              <a16:creationId xmlns:a16="http://schemas.microsoft.com/office/drawing/2014/main" id="{980357FC-1999-450A-A7AD-F7B3CBDA83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4" name="TextBox 5013">
          <a:extLst>
            <a:ext uri="{FF2B5EF4-FFF2-40B4-BE49-F238E27FC236}">
              <a16:creationId xmlns:a16="http://schemas.microsoft.com/office/drawing/2014/main" id="{2C05365F-9B4B-442B-ADF5-42CC7F7400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5" name="TextBox 5014">
          <a:extLst>
            <a:ext uri="{FF2B5EF4-FFF2-40B4-BE49-F238E27FC236}">
              <a16:creationId xmlns:a16="http://schemas.microsoft.com/office/drawing/2014/main" id="{5BCC9D0C-AB46-44A6-85C5-99EE8238DD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6" name="TextBox 5015">
          <a:extLst>
            <a:ext uri="{FF2B5EF4-FFF2-40B4-BE49-F238E27FC236}">
              <a16:creationId xmlns:a16="http://schemas.microsoft.com/office/drawing/2014/main" id="{26B16E0D-E0A5-4139-8B16-3CB4D68C12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7" name="TextBox 5016">
          <a:extLst>
            <a:ext uri="{FF2B5EF4-FFF2-40B4-BE49-F238E27FC236}">
              <a16:creationId xmlns:a16="http://schemas.microsoft.com/office/drawing/2014/main" id="{929ECBDA-97A2-4175-B233-2CEAC64601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8" name="TextBox 5017">
          <a:extLst>
            <a:ext uri="{FF2B5EF4-FFF2-40B4-BE49-F238E27FC236}">
              <a16:creationId xmlns:a16="http://schemas.microsoft.com/office/drawing/2014/main" id="{D6CDACE1-395B-477D-AAA9-7E5F3C4B18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9" name="TextBox 5018">
          <a:extLst>
            <a:ext uri="{FF2B5EF4-FFF2-40B4-BE49-F238E27FC236}">
              <a16:creationId xmlns:a16="http://schemas.microsoft.com/office/drawing/2014/main" id="{F336DC43-707F-451E-A1C8-F183598980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0" name="TextBox 5019">
          <a:extLst>
            <a:ext uri="{FF2B5EF4-FFF2-40B4-BE49-F238E27FC236}">
              <a16:creationId xmlns:a16="http://schemas.microsoft.com/office/drawing/2014/main" id="{6E87CC4D-8C41-4BFD-BE17-D3D77EF8B2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1" name="TextBox 5020">
          <a:extLst>
            <a:ext uri="{FF2B5EF4-FFF2-40B4-BE49-F238E27FC236}">
              <a16:creationId xmlns:a16="http://schemas.microsoft.com/office/drawing/2014/main" id="{CB1F8AFC-AD31-4B8D-9867-9B9D0D5BBA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2" name="TextBox 5021">
          <a:extLst>
            <a:ext uri="{FF2B5EF4-FFF2-40B4-BE49-F238E27FC236}">
              <a16:creationId xmlns:a16="http://schemas.microsoft.com/office/drawing/2014/main" id="{BE149347-485A-48B3-BD0E-D1A8C54AF6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3" name="TextBox 5022">
          <a:extLst>
            <a:ext uri="{FF2B5EF4-FFF2-40B4-BE49-F238E27FC236}">
              <a16:creationId xmlns:a16="http://schemas.microsoft.com/office/drawing/2014/main" id="{9CDF4238-64E4-4A12-98B0-3F31702DE2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4" name="TextBox 5023">
          <a:extLst>
            <a:ext uri="{FF2B5EF4-FFF2-40B4-BE49-F238E27FC236}">
              <a16:creationId xmlns:a16="http://schemas.microsoft.com/office/drawing/2014/main" id="{4864A761-3809-4D80-993B-AE331166CD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5" name="TextBox 5024">
          <a:extLst>
            <a:ext uri="{FF2B5EF4-FFF2-40B4-BE49-F238E27FC236}">
              <a16:creationId xmlns:a16="http://schemas.microsoft.com/office/drawing/2014/main" id="{C19876B2-C2D3-40D5-B320-161E22C85A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6" name="TextBox 5025">
          <a:extLst>
            <a:ext uri="{FF2B5EF4-FFF2-40B4-BE49-F238E27FC236}">
              <a16:creationId xmlns:a16="http://schemas.microsoft.com/office/drawing/2014/main" id="{EA5E3DBD-CEBF-431F-88B9-0C6976A998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7" name="TextBox 5026">
          <a:extLst>
            <a:ext uri="{FF2B5EF4-FFF2-40B4-BE49-F238E27FC236}">
              <a16:creationId xmlns:a16="http://schemas.microsoft.com/office/drawing/2014/main" id="{7DA1B460-D60B-44BF-A7AB-2BDD891E49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8" name="TextBox 5027">
          <a:extLst>
            <a:ext uri="{FF2B5EF4-FFF2-40B4-BE49-F238E27FC236}">
              <a16:creationId xmlns:a16="http://schemas.microsoft.com/office/drawing/2014/main" id="{038B9899-224F-4780-9203-E5D99FB057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9" name="TextBox 5028">
          <a:extLst>
            <a:ext uri="{FF2B5EF4-FFF2-40B4-BE49-F238E27FC236}">
              <a16:creationId xmlns:a16="http://schemas.microsoft.com/office/drawing/2014/main" id="{141CF34F-675C-4010-85D9-E19422F3D7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0" name="TextBox 5029">
          <a:extLst>
            <a:ext uri="{FF2B5EF4-FFF2-40B4-BE49-F238E27FC236}">
              <a16:creationId xmlns:a16="http://schemas.microsoft.com/office/drawing/2014/main" id="{7AA10A83-85DC-49E8-91A8-EDDE2BFB6D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1" name="TextBox 5030">
          <a:extLst>
            <a:ext uri="{FF2B5EF4-FFF2-40B4-BE49-F238E27FC236}">
              <a16:creationId xmlns:a16="http://schemas.microsoft.com/office/drawing/2014/main" id="{43A14DD2-2C78-4CAB-9BDE-F73AB2EC80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2" name="TextBox 5031">
          <a:extLst>
            <a:ext uri="{FF2B5EF4-FFF2-40B4-BE49-F238E27FC236}">
              <a16:creationId xmlns:a16="http://schemas.microsoft.com/office/drawing/2014/main" id="{24E148FC-9D89-442A-8757-8D36855E98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3" name="TextBox 5032">
          <a:extLst>
            <a:ext uri="{FF2B5EF4-FFF2-40B4-BE49-F238E27FC236}">
              <a16:creationId xmlns:a16="http://schemas.microsoft.com/office/drawing/2014/main" id="{B6D07E66-7CE6-495C-AACE-67EB1441A4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4" name="TextBox 5033">
          <a:extLst>
            <a:ext uri="{FF2B5EF4-FFF2-40B4-BE49-F238E27FC236}">
              <a16:creationId xmlns:a16="http://schemas.microsoft.com/office/drawing/2014/main" id="{3987E649-0765-4A91-8AB7-88EEC0771A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5" name="TextBox 5034">
          <a:extLst>
            <a:ext uri="{FF2B5EF4-FFF2-40B4-BE49-F238E27FC236}">
              <a16:creationId xmlns:a16="http://schemas.microsoft.com/office/drawing/2014/main" id="{F1D7A1C8-3808-4900-AA63-180D6E5BD0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6" name="TextBox 5035">
          <a:extLst>
            <a:ext uri="{FF2B5EF4-FFF2-40B4-BE49-F238E27FC236}">
              <a16:creationId xmlns:a16="http://schemas.microsoft.com/office/drawing/2014/main" id="{063B765B-E153-48DD-B2D0-B457049AAE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7" name="TextBox 5036">
          <a:extLst>
            <a:ext uri="{FF2B5EF4-FFF2-40B4-BE49-F238E27FC236}">
              <a16:creationId xmlns:a16="http://schemas.microsoft.com/office/drawing/2014/main" id="{460989CF-2D68-45CA-A330-5011C3FB93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8" name="TextBox 5037">
          <a:extLst>
            <a:ext uri="{FF2B5EF4-FFF2-40B4-BE49-F238E27FC236}">
              <a16:creationId xmlns:a16="http://schemas.microsoft.com/office/drawing/2014/main" id="{D9AEA8E4-5B83-41F1-AE71-6BD5E48DC6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9" name="TextBox 5038">
          <a:extLst>
            <a:ext uri="{FF2B5EF4-FFF2-40B4-BE49-F238E27FC236}">
              <a16:creationId xmlns:a16="http://schemas.microsoft.com/office/drawing/2014/main" id="{8B864C3F-4652-4739-9794-DD38794E59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0" name="TextBox 5039">
          <a:extLst>
            <a:ext uri="{FF2B5EF4-FFF2-40B4-BE49-F238E27FC236}">
              <a16:creationId xmlns:a16="http://schemas.microsoft.com/office/drawing/2014/main" id="{C5355C3C-18C4-4E0E-B4CF-8503DC3CF2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1" name="TextBox 5040">
          <a:extLst>
            <a:ext uri="{FF2B5EF4-FFF2-40B4-BE49-F238E27FC236}">
              <a16:creationId xmlns:a16="http://schemas.microsoft.com/office/drawing/2014/main" id="{DDA55608-4B02-4DB0-BB77-F0F5E237AA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2" name="TextBox 5041">
          <a:extLst>
            <a:ext uri="{FF2B5EF4-FFF2-40B4-BE49-F238E27FC236}">
              <a16:creationId xmlns:a16="http://schemas.microsoft.com/office/drawing/2014/main" id="{55018A40-136A-43C4-91E5-AB0F5AC377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3" name="TextBox 5042">
          <a:extLst>
            <a:ext uri="{FF2B5EF4-FFF2-40B4-BE49-F238E27FC236}">
              <a16:creationId xmlns:a16="http://schemas.microsoft.com/office/drawing/2014/main" id="{94A2E6EA-3B66-4057-986B-196BA37BA1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4" name="TextBox 5043">
          <a:extLst>
            <a:ext uri="{FF2B5EF4-FFF2-40B4-BE49-F238E27FC236}">
              <a16:creationId xmlns:a16="http://schemas.microsoft.com/office/drawing/2014/main" id="{345F7FFE-BE9E-4F98-8345-8CFCB624C5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5" name="TextBox 5044">
          <a:extLst>
            <a:ext uri="{FF2B5EF4-FFF2-40B4-BE49-F238E27FC236}">
              <a16:creationId xmlns:a16="http://schemas.microsoft.com/office/drawing/2014/main" id="{F4CAF1A0-F0C3-40AA-B9AD-EAABEC398C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6" name="TextBox 5045">
          <a:extLst>
            <a:ext uri="{FF2B5EF4-FFF2-40B4-BE49-F238E27FC236}">
              <a16:creationId xmlns:a16="http://schemas.microsoft.com/office/drawing/2014/main" id="{50E14E59-4D31-4E1C-B315-C661171A65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7" name="TextBox 5046">
          <a:extLst>
            <a:ext uri="{FF2B5EF4-FFF2-40B4-BE49-F238E27FC236}">
              <a16:creationId xmlns:a16="http://schemas.microsoft.com/office/drawing/2014/main" id="{DB8D67FD-3D34-492F-A60B-2F392669E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8" name="TextBox 5047">
          <a:extLst>
            <a:ext uri="{FF2B5EF4-FFF2-40B4-BE49-F238E27FC236}">
              <a16:creationId xmlns:a16="http://schemas.microsoft.com/office/drawing/2014/main" id="{7E97ADBA-C9D0-46EC-961C-188AF99060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9" name="TextBox 5048">
          <a:extLst>
            <a:ext uri="{FF2B5EF4-FFF2-40B4-BE49-F238E27FC236}">
              <a16:creationId xmlns:a16="http://schemas.microsoft.com/office/drawing/2014/main" id="{E5E6CE48-FBFE-46A5-980D-9ECE480583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0" name="TextBox 5049">
          <a:extLst>
            <a:ext uri="{FF2B5EF4-FFF2-40B4-BE49-F238E27FC236}">
              <a16:creationId xmlns:a16="http://schemas.microsoft.com/office/drawing/2014/main" id="{4B083524-6B55-4207-9C6E-DB1A5ECC84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1" name="TextBox 5050">
          <a:extLst>
            <a:ext uri="{FF2B5EF4-FFF2-40B4-BE49-F238E27FC236}">
              <a16:creationId xmlns:a16="http://schemas.microsoft.com/office/drawing/2014/main" id="{276DA4CF-C1B6-4A9C-AF55-C1FE9ACFE7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2" name="TextBox 5051">
          <a:extLst>
            <a:ext uri="{FF2B5EF4-FFF2-40B4-BE49-F238E27FC236}">
              <a16:creationId xmlns:a16="http://schemas.microsoft.com/office/drawing/2014/main" id="{776690B7-DCB9-4C48-8165-48C78B9AEF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3" name="TextBox 5052">
          <a:extLst>
            <a:ext uri="{FF2B5EF4-FFF2-40B4-BE49-F238E27FC236}">
              <a16:creationId xmlns:a16="http://schemas.microsoft.com/office/drawing/2014/main" id="{1AC89917-6CF0-4D4C-B12C-284EE3BA95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4" name="TextBox 5053">
          <a:extLst>
            <a:ext uri="{FF2B5EF4-FFF2-40B4-BE49-F238E27FC236}">
              <a16:creationId xmlns:a16="http://schemas.microsoft.com/office/drawing/2014/main" id="{8C39E0F7-FB8A-4A7F-9351-35D75F8E0C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5" name="TextBox 5054">
          <a:extLst>
            <a:ext uri="{FF2B5EF4-FFF2-40B4-BE49-F238E27FC236}">
              <a16:creationId xmlns:a16="http://schemas.microsoft.com/office/drawing/2014/main" id="{DA529167-7432-4A94-A600-731F629A25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6" name="TextBox 5055">
          <a:extLst>
            <a:ext uri="{FF2B5EF4-FFF2-40B4-BE49-F238E27FC236}">
              <a16:creationId xmlns:a16="http://schemas.microsoft.com/office/drawing/2014/main" id="{CFC0A96C-9205-4F7F-ACBA-7C64D8BEBE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7" name="TextBox 5056">
          <a:extLst>
            <a:ext uri="{FF2B5EF4-FFF2-40B4-BE49-F238E27FC236}">
              <a16:creationId xmlns:a16="http://schemas.microsoft.com/office/drawing/2014/main" id="{8CAF2C44-4818-45CA-AA3C-D7BCEAC55F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8" name="TextBox 5057">
          <a:extLst>
            <a:ext uri="{FF2B5EF4-FFF2-40B4-BE49-F238E27FC236}">
              <a16:creationId xmlns:a16="http://schemas.microsoft.com/office/drawing/2014/main" id="{79CAF7B0-F4AD-475A-AF31-DA2D8CA673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9" name="TextBox 5058">
          <a:extLst>
            <a:ext uri="{FF2B5EF4-FFF2-40B4-BE49-F238E27FC236}">
              <a16:creationId xmlns:a16="http://schemas.microsoft.com/office/drawing/2014/main" id="{65E31D16-BD58-441A-93CA-DB71CAC011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0" name="TextBox 5059">
          <a:extLst>
            <a:ext uri="{FF2B5EF4-FFF2-40B4-BE49-F238E27FC236}">
              <a16:creationId xmlns:a16="http://schemas.microsoft.com/office/drawing/2014/main" id="{FDEAE494-2217-44FC-8BBC-E0D1B6B73B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1" name="TextBox 5060">
          <a:extLst>
            <a:ext uri="{FF2B5EF4-FFF2-40B4-BE49-F238E27FC236}">
              <a16:creationId xmlns:a16="http://schemas.microsoft.com/office/drawing/2014/main" id="{8CABB95E-8E2C-4296-969B-D1BD8AD03D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2" name="TextBox 5061">
          <a:extLst>
            <a:ext uri="{FF2B5EF4-FFF2-40B4-BE49-F238E27FC236}">
              <a16:creationId xmlns:a16="http://schemas.microsoft.com/office/drawing/2014/main" id="{B03FA6A1-73B8-4A31-8BDC-1EA7AC044E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3" name="TextBox 5062">
          <a:extLst>
            <a:ext uri="{FF2B5EF4-FFF2-40B4-BE49-F238E27FC236}">
              <a16:creationId xmlns:a16="http://schemas.microsoft.com/office/drawing/2014/main" id="{22B55647-80A5-4CB0-8E13-CB6DCC8C03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4" name="TextBox 5063">
          <a:extLst>
            <a:ext uri="{FF2B5EF4-FFF2-40B4-BE49-F238E27FC236}">
              <a16:creationId xmlns:a16="http://schemas.microsoft.com/office/drawing/2014/main" id="{8F3C8224-1192-469A-92E0-8D13501781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5" name="TextBox 5064">
          <a:extLst>
            <a:ext uri="{FF2B5EF4-FFF2-40B4-BE49-F238E27FC236}">
              <a16:creationId xmlns:a16="http://schemas.microsoft.com/office/drawing/2014/main" id="{AB2BE919-C023-426E-BD58-B2A21F5795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6" name="TextBox 5065">
          <a:extLst>
            <a:ext uri="{FF2B5EF4-FFF2-40B4-BE49-F238E27FC236}">
              <a16:creationId xmlns:a16="http://schemas.microsoft.com/office/drawing/2014/main" id="{5268FC59-B40C-45EA-BCAA-05420BC75D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7" name="TextBox 5066">
          <a:extLst>
            <a:ext uri="{FF2B5EF4-FFF2-40B4-BE49-F238E27FC236}">
              <a16:creationId xmlns:a16="http://schemas.microsoft.com/office/drawing/2014/main" id="{7DC5E2AE-8F54-428B-9A60-7C5681A77F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8" name="TextBox 5067">
          <a:extLst>
            <a:ext uri="{FF2B5EF4-FFF2-40B4-BE49-F238E27FC236}">
              <a16:creationId xmlns:a16="http://schemas.microsoft.com/office/drawing/2014/main" id="{D609DA44-BEEE-4757-A58A-2E4EC4373E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9" name="TextBox 5068">
          <a:extLst>
            <a:ext uri="{FF2B5EF4-FFF2-40B4-BE49-F238E27FC236}">
              <a16:creationId xmlns:a16="http://schemas.microsoft.com/office/drawing/2014/main" id="{EAC9C488-1115-49CA-9BFA-24EB852B68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0" name="TextBox 5069">
          <a:extLst>
            <a:ext uri="{FF2B5EF4-FFF2-40B4-BE49-F238E27FC236}">
              <a16:creationId xmlns:a16="http://schemas.microsoft.com/office/drawing/2014/main" id="{6008BE47-6A5E-4AF6-A3C0-C6B0B40B39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1" name="TextBox 5070">
          <a:extLst>
            <a:ext uri="{FF2B5EF4-FFF2-40B4-BE49-F238E27FC236}">
              <a16:creationId xmlns:a16="http://schemas.microsoft.com/office/drawing/2014/main" id="{F43408D6-CE44-41B2-BE4A-3B2DDB4872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2" name="TextBox 5071">
          <a:extLst>
            <a:ext uri="{FF2B5EF4-FFF2-40B4-BE49-F238E27FC236}">
              <a16:creationId xmlns:a16="http://schemas.microsoft.com/office/drawing/2014/main" id="{4A7AE8CF-BA02-4611-BFE5-7451C9D0B4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3" name="TextBox 5072">
          <a:extLst>
            <a:ext uri="{FF2B5EF4-FFF2-40B4-BE49-F238E27FC236}">
              <a16:creationId xmlns:a16="http://schemas.microsoft.com/office/drawing/2014/main" id="{8C2A9219-BCD0-4D7D-BA15-4A05262BCB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4" name="TextBox 5073">
          <a:extLst>
            <a:ext uri="{FF2B5EF4-FFF2-40B4-BE49-F238E27FC236}">
              <a16:creationId xmlns:a16="http://schemas.microsoft.com/office/drawing/2014/main" id="{AA5361C6-BFC5-4934-AC55-A331BBD810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5" name="TextBox 5074">
          <a:extLst>
            <a:ext uri="{FF2B5EF4-FFF2-40B4-BE49-F238E27FC236}">
              <a16:creationId xmlns:a16="http://schemas.microsoft.com/office/drawing/2014/main" id="{E44788CF-5F58-44D1-A162-AE6D65D151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6" name="TextBox 5075">
          <a:extLst>
            <a:ext uri="{FF2B5EF4-FFF2-40B4-BE49-F238E27FC236}">
              <a16:creationId xmlns:a16="http://schemas.microsoft.com/office/drawing/2014/main" id="{4C2AAAD7-1950-417A-8571-D297D9479F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7" name="TextBox 5076">
          <a:extLst>
            <a:ext uri="{FF2B5EF4-FFF2-40B4-BE49-F238E27FC236}">
              <a16:creationId xmlns:a16="http://schemas.microsoft.com/office/drawing/2014/main" id="{1A95C506-212D-410B-9FD5-46FB1958D7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8" name="TextBox 5077">
          <a:extLst>
            <a:ext uri="{FF2B5EF4-FFF2-40B4-BE49-F238E27FC236}">
              <a16:creationId xmlns:a16="http://schemas.microsoft.com/office/drawing/2014/main" id="{286634FE-73D8-4B83-B327-1FF2D49B32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9" name="TextBox 5078">
          <a:extLst>
            <a:ext uri="{FF2B5EF4-FFF2-40B4-BE49-F238E27FC236}">
              <a16:creationId xmlns:a16="http://schemas.microsoft.com/office/drawing/2014/main" id="{BF5F767C-A059-41C1-8D69-149F1D5F0F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0" name="TextBox 5079">
          <a:extLst>
            <a:ext uri="{FF2B5EF4-FFF2-40B4-BE49-F238E27FC236}">
              <a16:creationId xmlns:a16="http://schemas.microsoft.com/office/drawing/2014/main" id="{902DC770-0BE2-469D-81BE-D0157FEFBC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1" name="TextBox 5080">
          <a:extLst>
            <a:ext uri="{FF2B5EF4-FFF2-40B4-BE49-F238E27FC236}">
              <a16:creationId xmlns:a16="http://schemas.microsoft.com/office/drawing/2014/main" id="{BF61EDFC-0BFC-4C0F-B776-D97C255811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2" name="TextBox 5081">
          <a:extLst>
            <a:ext uri="{FF2B5EF4-FFF2-40B4-BE49-F238E27FC236}">
              <a16:creationId xmlns:a16="http://schemas.microsoft.com/office/drawing/2014/main" id="{AF74B4DA-7102-483D-837E-B42CFBE872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3" name="TextBox 5082">
          <a:extLst>
            <a:ext uri="{FF2B5EF4-FFF2-40B4-BE49-F238E27FC236}">
              <a16:creationId xmlns:a16="http://schemas.microsoft.com/office/drawing/2014/main" id="{078A9F47-3EEC-43EF-AD2C-465F8DC251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4" name="TextBox 5083">
          <a:extLst>
            <a:ext uri="{FF2B5EF4-FFF2-40B4-BE49-F238E27FC236}">
              <a16:creationId xmlns:a16="http://schemas.microsoft.com/office/drawing/2014/main" id="{1D5C4B5D-AA45-4B30-803D-D5317DA0D5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5" name="TextBox 5084">
          <a:extLst>
            <a:ext uri="{FF2B5EF4-FFF2-40B4-BE49-F238E27FC236}">
              <a16:creationId xmlns:a16="http://schemas.microsoft.com/office/drawing/2014/main" id="{2DBB7D7F-F0D5-4A90-ACC2-5B020D7755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6" name="TextBox 5085">
          <a:extLst>
            <a:ext uri="{FF2B5EF4-FFF2-40B4-BE49-F238E27FC236}">
              <a16:creationId xmlns:a16="http://schemas.microsoft.com/office/drawing/2014/main" id="{585D3CE2-46E5-4861-98FE-9C0809D18F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7" name="TextBox 5086">
          <a:extLst>
            <a:ext uri="{FF2B5EF4-FFF2-40B4-BE49-F238E27FC236}">
              <a16:creationId xmlns:a16="http://schemas.microsoft.com/office/drawing/2014/main" id="{254ECC2B-7A22-430F-9341-3153E12D52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8" name="TextBox 5087">
          <a:extLst>
            <a:ext uri="{FF2B5EF4-FFF2-40B4-BE49-F238E27FC236}">
              <a16:creationId xmlns:a16="http://schemas.microsoft.com/office/drawing/2014/main" id="{D5D0EDF7-83EC-45C1-8A16-80EE6DE1B4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9" name="TextBox 5088">
          <a:extLst>
            <a:ext uri="{FF2B5EF4-FFF2-40B4-BE49-F238E27FC236}">
              <a16:creationId xmlns:a16="http://schemas.microsoft.com/office/drawing/2014/main" id="{8DF152F1-F2A0-43D1-8084-D44F124BFA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0" name="TextBox 5089">
          <a:extLst>
            <a:ext uri="{FF2B5EF4-FFF2-40B4-BE49-F238E27FC236}">
              <a16:creationId xmlns:a16="http://schemas.microsoft.com/office/drawing/2014/main" id="{68342C0B-D8B8-4E2C-93F2-DE09018C54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1" name="TextBox 5090">
          <a:extLst>
            <a:ext uri="{FF2B5EF4-FFF2-40B4-BE49-F238E27FC236}">
              <a16:creationId xmlns:a16="http://schemas.microsoft.com/office/drawing/2014/main" id="{09371B67-C643-4DB5-AD26-52AEFC2F5C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2" name="TextBox 5091">
          <a:extLst>
            <a:ext uri="{FF2B5EF4-FFF2-40B4-BE49-F238E27FC236}">
              <a16:creationId xmlns:a16="http://schemas.microsoft.com/office/drawing/2014/main" id="{1686AFF3-4F82-4620-9219-7765CDDAF6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3" name="TextBox 5092">
          <a:extLst>
            <a:ext uri="{FF2B5EF4-FFF2-40B4-BE49-F238E27FC236}">
              <a16:creationId xmlns:a16="http://schemas.microsoft.com/office/drawing/2014/main" id="{72182B32-848B-4937-9667-91A9DE6911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4" name="TextBox 5093">
          <a:extLst>
            <a:ext uri="{FF2B5EF4-FFF2-40B4-BE49-F238E27FC236}">
              <a16:creationId xmlns:a16="http://schemas.microsoft.com/office/drawing/2014/main" id="{4AA87CE0-1BD0-4844-BEFB-28C1B4092A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5" name="TextBox 5094">
          <a:extLst>
            <a:ext uri="{FF2B5EF4-FFF2-40B4-BE49-F238E27FC236}">
              <a16:creationId xmlns:a16="http://schemas.microsoft.com/office/drawing/2014/main" id="{F6D9E3B0-9CAA-4DE7-9757-3C623F2EB4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6" name="TextBox 5095">
          <a:extLst>
            <a:ext uri="{FF2B5EF4-FFF2-40B4-BE49-F238E27FC236}">
              <a16:creationId xmlns:a16="http://schemas.microsoft.com/office/drawing/2014/main" id="{EFC3375C-FFBA-4CE1-9AE1-97E048706B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7" name="TextBox 5096">
          <a:extLst>
            <a:ext uri="{FF2B5EF4-FFF2-40B4-BE49-F238E27FC236}">
              <a16:creationId xmlns:a16="http://schemas.microsoft.com/office/drawing/2014/main" id="{07CB911B-8A7B-4986-9A3C-749619B8B1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8" name="TextBox 5097">
          <a:extLst>
            <a:ext uri="{FF2B5EF4-FFF2-40B4-BE49-F238E27FC236}">
              <a16:creationId xmlns:a16="http://schemas.microsoft.com/office/drawing/2014/main" id="{7A1E7885-FFDE-4162-A63C-18E0D6CB41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9" name="TextBox 5098">
          <a:extLst>
            <a:ext uri="{FF2B5EF4-FFF2-40B4-BE49-F238E27FC236}">
              <a16:creationId xmlns:a16="http://schemas.microsoft.com/office/drawing/2014/main" id="{206C0108-9A20-4187-A3A1-42862CC5FA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0" name="TextBox 5099">
          <a:extLst>
            <a:ext uri="{FF2B5EF4-FFF2-40B4-BE49-F238E27FC236}">
              <a16:creationId xmlns:a16="http://schemas.microsoft.com/office/drawing/2014/main" id="{0E972FCA-AFD2-4680-AAA9-DD9F0D977E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1" name="TextBox 5100">
          <a:extLst>
            <a:ext uri="{FF2B5EF4-FFF2-40B4-BE49-F238E27FC236}">
              <a16:creationId xmlns:a16="http://schemas.microsoft.com/office/drawing/2014/main" id="{0825D6B2-3A3F-4837-8A2B-843B8705A7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2" name="TextBox 5101">
          <a:extLst>
            <a:ext uri="{FF2B5EF4-FFF2-40B4-BE49-F238E27FC236}">
              <a16:creationId xmlns:a16="http://schemas.microsoft.com/office/drawing/2014/main" id="{6E73BB60-4FCB-422D-9AA9-0407A09A0A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3" name="TextBox 5102">
          <a:extLst>
            <a:ext uri="{FF2B5EF4-FFF2-40B4-BE49-F238E27FC236}">
              <a16:creationId xmlns:a16="http://schemas.microsoft.com/office/drawing/2014/main" id="{EFC07569-ACB1-4D6C-AC3B-45364F9EEB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4" name="TextBox 5103">
          <a:extLst>
            <a:ext uri="{FF2B5EF4-FFF2-40B4-BE49-F238E27FC236}">
              <a16:creationId xmlns:a16="http://schemas.microsoft.com/office/drawing/2014/main" id="{979EF927-18CF-448A-A364-94440F4562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5" name="TextBox 5104">
          <a:extLst>
            <a:ext uri="{FF2B5EF4-FFF2-40B4-BE49-F238E27FC236}">
              <a16:creationId xmlns:a16="http://schemas.microsoft.com/office/drawing/2014/main" id="{72FF3BE6-1D4F-4E58-8A6A-B58E5CA3C5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6" name="TextBox 5105">
          <a:extLst>
            <a:ext uri="{FF2B5EF4-FFF2-40B4-BE49-F238E27FC236}">
              <a16:creationId xmlns:a16="http://schemas.microsoft.com/office/drawing/2014/main" id="{FAAA748B-0218-4578-B1ED-929594DA68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7" name="TextBox 5106">
          <a:extLst>
            <a:ext uri="{FF2B5EF4-FFF2-40B4-BE49-F238E27FC236}">
              <a16:creationId xmlns:a16="http://schemas.microsoft.com/office/drawing/2014/main" id="{52CD7E3E-2876-4E42-9C9A-BFBEF28A71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8" name="TextBox 5107">
          <a:extLst>
            <a:ext uri="{FF2B5EF4-FFF2-40B4-BE49-F238E27FC236}">
              <a16:creationId xmlns:a16="http://schemas.microsoft.com/office/drawing/2014/main" id="{AABC3590-9EEC-4452-BAA0-7CEEA7E4AD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9" name="TextBox 5108">
          <a:extLst>
            <a:ext uri="{FF2B5EF4-FFF2-40B4-BE49-F238E27FC236}">
              <a16:creationId xmlns:a16="http://schemas.microsoft.com/office/drawing/2014/main" id="{CF42259A-34E0-4651-BA1D-6706BEB77E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0" name="TextBox 5109">
          <a:extLst>
            <a:ext uri="{FF2B5EF4-FFF2-40B4-BE49-F238E27FC236}">
              <a16:creationId xmlns:a16="http://schemas.microsoft.com/office/drawing/2014/main" id="{FEB8E7BE-0342-4B25-BA97-A9679F24F2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1" name="TextBox 5110">
          <a:extLst>
            <a:ext uri="{FF2B5EF4-FFF2-40B4-BE49-F238E27FC236}">
              <a16:creationId xmlns:a16="http://schemas.microsoft.com/office/drawing/2014/main" id="{CAE95887-20B8-4A98-80B0-0CA5A30309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2" name="TextBox 5111">
          <a:extLst>
            <a:ext uri="{FF2B5EF4-FFF2-40B4-BE49-F238E27FC236}">
              <a16:creationId xmlns:a16="http://schemas.microsoft.com/office/drawing/2014/main" id="{0ECAA188-F7C0-4B70-8B19-C9FFFEBA6A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3" name="TextBox 5112">
          <a:extLst>
            <a:ext uri="{FF2B5EF4-FFF2-40B4-BE49-F238E27FC236}">
              <a16:creationId xmlns:a16="http://schemas.microsoft.com/office/drawing/2014/main" id="{0FE89100-4E7B-4C48-90F8-7E5779F533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4" name="TextBox 5113">
          <a:extLst>
            <a:ext uri="{FF2B5EF4-FFF2-40B4-BE49-F238E27FC236}">
              <a16:creationId xmlns:a16="http://schemas.microsoft.com/office/drawing/2014/main" id="{D6C8AB5B-2744-4A01-9E8A-2D2965291F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5" name="TextBox 5114">
          <a:extLst>
            <a:ext uri="{FF2B5EF4-FFF2-40B4-BE49-F238E27FC236}">
              <a16:creationId xmlns:a16="http://schemas.microsoft.com/office/drawing/2014/main" id="{FEE4B70D-4D0A-40F5-8845-C5A015C10D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6" name="TextBox 5115">
          <a:extLst>
            <a:ext uri="{FF2B5EF4-FFF2-40B4-BE49-F238E27FC236}">
              <a16:creationId xmlns:a16="http://schemas.microsoft.com/office/drawing/2014/main" id="{FB827922-683C-4437-AB86-9BFB6E8001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7" name="TextBox 5116">
          <a:extLst>
            <a:ext uri="{FF2B5EF4-FFF2-40B4-BE49-F238E27FC236}">
              <a16:creationId xmlns:a16="http://schemas.microsoft.com/office/drawing/2014/main" id="{24DF24A3-3E99-4201-9927-B1E3A1A52E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8" name="TextBox 5117">
          <a:extLst>
            <a:ext uri="{FF2B5EF4-FFF2-40B4-BE49-F238E27FC236}">
              <a16:creationId xmlns:a16="http://schemas.microsoft.com/office/drawing/2014/main" id="{124B85AE-E8C2-47FF-B8E1-BF9C1641FB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9" name="TextBox 5118">
          <a:extLst>
            <a:ext uri="{FF2B5EF4-FFF2-40B4-BE49-F238E27FC236}">
              <a16:creationId xmlns:a16="http://schemas.microsoft.com/office/drawing/2014/main" id="{5C51F5AE-5DDB-4C3E-BEE0-176C54EB92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0" name="TextBox 5119">
          <a:extLst>
            <a:ext uri="{FF2B5EF4-FFF2-40B4-BE49-F238E27FC236}">
              <a16:creationId xmlns:a16="http://schemas.microsoft.com/office/drawing/2014/main" id="{428C323E-6270-4115-82DF-E0810203AC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1" name="TextBox 5120">
          <a:extLst>
            <a:ext uri="{FF2B5EF4-FFF2-40B4-BE49-F238E27FC236}">
              <a16:creationId xmlns:a16="http://schemas.microsoft.com/office/drawing/2014/main" id="{6AE015CE-30A1-40A7-B102-0069B69DFA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2" name="TextBox 5121">
          <a:extLst>
            <a:ext uri="{FF2B5EF4-FFF2-40B4-BE49-F238E27FC236}">
              <a16:creationId xmlns:a16="http://schemas.microsoft.com/office/drawing/2014/main" id="{DC267A7D-B84B-4B00-BFD3-C35E559BCC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3" name="TextBox 5122">
          <a:extLst>
            <a:ext uri="{FF2B5EF4-FFF2-40B4-BE49-F238E27FC236}">
              <a16:creationId xmlns:a16="http://schemas.microsoft.com/office/drawing/2014/main" id="{EE58DAAD-7C4A-4E56-8AD8-A07B3498F5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4" name="TextBox 5123">
          <a:extLst>
            <a:ext uri="{FF2B5EF4-FFF2-40B4-BE49-F238E27FC236}">
              <a16:creationId xmlns:a16="http://schemas.microsoft.com/office/drawing/2014/main" id="{D671EC55-0497-46CC-BA10-6EBCF4FD02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5" name="TextBox 5124">
          <a:extLst>
            <a:ext uri="{FF2B5EF4-FFF2-40B4-BE49-F238E27FC236}">
              <a16:creationId xmlns:a16="http://schemas.microsoft.com/office/drawing/2014/main" id="{B39B5F67-48FF-4E3A-B584-9A52217E1F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6" name="TextBox 5125">
          <a:extLst>
            <a:ext uri="{FF2B5EF4-FFF2-40B4-BE49-F238E27FC236}">
              <a16:creationId xmlns:a16="http://schemas.microsoft.com/office/drawing/2014/main" id="{619224BB-4399-43E1-AE54-097994B6F6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7" name="TextBox 5126">
          <a:extLst>
            <a:ext uri="{FF2B5EF4-FFF2-40B4-BE49-F238E27FC236}">
              <a16:creationId xmlns:a16="http://schemas.microsoft.com/office/drawing/2014/main" id="{9CE6763B-19B1-4050-AD49-9E9D1270EA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8" name="TextBox 5127">
          <a:extLst>
            <a:ext uri="{FF2B5EF4-FFF2-40B4-BE49-F238E27FC236}">
              <a16:creationId xmlns:a16="http://schemas.microsoft.com/office/drawing/2014/main" id="{82D7AB13-4BC5-4297-B79B-269DF3E46D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9" name="TextBox 5128">
          <a:extLst>
            <a:ext uri="{FF2B5EF4-FFF2-40B4-BE49-F238E27FC236}">
              <a16:creationId xmlns:a16="http://schemas.microsoft.com/office/drawing/2014/main" id="{44055A65-5264-493A-9C39-2D0673B3D8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0" name="TextBox 5129">
          <a:extLst>
            <a:ext uri="{FF2B5EF4-FFF2-40B4-BE49-F238E27FC236}">
              <a16:creationId xmlns:a16="http://schemas.microsoft.com/office/drawing/2014/main" id="{36725247-6112-4283-8CB9-9F7A6B284B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1" name="TextBox 5130">
          <a:extLst>
            <a:ext uri="{FF2B5EF4-FFF2-40B4-BE49-F238E27FC236}">
              <a16:creationId xmlns:a16="http://schemas.microsoft.com/office/drawing/2014/main" id="{70E944AD-76F3-4B83-9CF5-5E535C5B78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2" name="TextBox 5131">
          <a:extLst>
            <a:ext uri="{FF2B5EF4-FFF2-40B4-BE49-F238E27FC236}">
              <a16:creationId xmlns:a16="http://schemas.microsoft.com/office/drawing/2014/main" id="{4FA68ED2-E2C2-4BF1-9406-450A3D03EB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3" name="TextBox 5132">
          <a:extLst>
            <a:ext uri="{FF2B5EF4-FFF2-40B4-BE49-F238E27FC236}">
              <a16:creationId xmlns:a16="http://schemas.microsoft.com/office/drawing/2014/main" id="{CC86DF28-1242-456F-9142-19BEE97E9C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4" name="TextBox 5133">
          <a:extLst>
            <a:ext uri="{FF2B5EF4-FFF2-40B4-BE49-F238E27FC236}">
              <a16:creationId xmlns:a16="http://schemas.microsoft.com/office/drawing/2014/main" id="{67764912-0842-4EA4-BD3D-ED5BCB85A3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5" name="TextBox 5134">
          <a:extLst>
            <a:ext uri="{FF2B5EF4-FFF2-40B4-BE49-F238E27FC236}">
              <a16:creationId xmlns:a16="http://schemas.microsoft.com/office/drawing/2014/main" id="{C941F851-E7B3-4562-B7DD-37978282D1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6" name="TextBox 5135">
          <a:extLst>
            <a:ext uri="{FF2B5EF4-FFF2-40B4-BE49-F238E27FC236}">
              <a16:creationId xmlns:a16="http://schemas.microsoft.com/office/drawing/2014/main" id="{0713427D-4503-406C-A2C5-8562D8F9C4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7" name="TextBox 5136">
          <a:extLst>
            <a:ext uri="{FF2B5EF4-FFF2-40B4-BE49-F238E27FC236}">
              <a16:creationId xmlns:a16="http://schemas.microsoft.com/office/drawing/2014/main" id="{0C1410E0-A9BB-4E74-80FD-5847310E2E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8" name="TextBox 5137">
          <a:extLst>
            <a:ext uri="{FF2B5EF4-FFF2-40B4-BE49-F238E27FC236}">
              <a16:creationId xmlns:a16="http://schemas.microsoft.com/office/drawing/2014/main" id="{3CAE2722-81AE-4F55-8D1D-9595DA125B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9" name="TextBox 5138">
          <a:extLst>
            <a:ext uri="{FF2B5EF4-FFF2-40B4-BE49-F238E27FC236}">
              <a16:creationId xmlns:a16="http://schemas.microsoft.com/office/drawing/2014/main" id="{C4BAE412-BBDA-4B4F-AF60-48E8486495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0" name="TextBox 5139">
          <a:extLst>
            <a:ext uri="{FF2B5EF4-FFF2-40B4-BE49-F238E27FC236}">
              <a16:creationId xmlns:a16="http://schemas.microsoft.com/office/drawing/2014/main" id="{B666326C-913D-4EC7-B88B-AC7974DE91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1" name="TextBox 5140">
          <a:extLst>
            <a:ext uri="{FF2B5EF4-FFF2-40B4-BE49-F238E27FC236}">
              <a16:creationId xmlns:a16="http://schemas.microsoft.com/office/drawing/2014/main" id="{7095800B-28DD-48CD-A824-C305B6A684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2" name="TextBox 5141">
          <a:extLst>
            <a:ext uri="{FF2B5EF4-FFF2-40B4-BE49-F238E27FC236}">
              <a16:creationId xmlns:a16="http://schemas.microsoft.com/office/drawing/2014/main" id="{B5E00217-EBF9-4F40-B014-D60C48ED2E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3" name="TextBox 5142">
          <a:extLst>
            <a:ext uri="{FF2B5EF4-FFF2-40B4-BE49-F238E27FC236}">
              <a16:creationId xmlns:a16="http://schemas.microsoft.com/office/drawing/2014/main" id="{A2768113-EC47-4B56-BC1E-150080A06B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4" name="TextBox 5143">
          <a:extLst>
            <a:ext uri="{FF2B5EF4-FFF2-40B4-BE49-F238E27FC236}">
              <a16:creationId xmlns:a16="http://schemas.microsoft.com/office/drawing/2014/main" id="{1A14AEE2-0A3B-4267-B3E9-182CD58D72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5" name="TextBox 5144">
          <a:extLst>
            <a:ext uri="{FF2B5EF4-FFF2-40B4-BE49-F238E27FC236}">
              <a16:creationId xmlns:a16="http://schemas.microsoft.com/office/drawing/2014/main" id="{A60374CD-9D71-4E64-9882-4A10CF45D0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6" name="TextBox 5145">
          <a:extLst>
            <a:ext uri="{FF2B5EF4-FFF2-40B4-BE49-F238E27FC236}">
              <a16:creationId xmlns:a16="http://schemas.microsoft.com/office/drawing/2014/main" id="{58CA877F-303C-446D-A13F-11BA52F7FD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7" name="TextBox 5146">
          <a:extLst>
            <a:ext uri="{FF2B5EF4-FFF2-40B4-BE49-F238E27FC236}">
              <a16:creationId xmlns:a16="http://schemas.microsoft.com/office/drawing/2014/main" id="{F83F74D6-81CB-43DE-95C3-01F24B9476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8" name="TextBox 5147">
          <a:extLst>
            <a:ext uri="{FF2B5EF4-FFF2-40B4-BE49-F238E27FC236}">
              <a16:creationId xmlns:a16="http://schemas.microsoft.com/office/drawing/2014/main" id="{08DF818A-E196-4677-818D-FD8DBD037E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9" name="TextBox 5148">
          <a:extLst>
            <a:ext uri="{FF2B5EF4-FFF2-40B4-BE49-F238E27FC236}">
              <a16:creationId xmlns:a16="http://schemas.microsoft.com/office/drawing/2014/main" id="{3B2E101B-3482-4B73-9D45-56269BAD71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0" name="TextBox 5149">
          <a:extLst>
            <a:ext uri="{FF2B5EF4-FFF2-40B4-BE49-F238E27FC236}">
              <a16:creationId xmlns:a16="http://schemas.microsoft.com/office/drawing/2014/main" id="{13B7AAD6-85D8-46E9-99CB-AE0B1706C9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1" name="TextBox 5150">
          <a:extLst>
            <a:ext uri="{FF2B5EF4-FFF2-40B4-BE49-F238E27FC236}">
              <a16:creationId xmlns:a16="http://schemas.microsoft.com/office/drawing/2014/main" id="{5CE72140-EC0A-4086-89E3-579DF5DA26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2" name="TextBox 5151">
          <a:extLst>
            <a:ext uri="{FF2B5EF4-FFF2-40B4-BE49-F238E27FC236}">
              <a16:creationId xmlns:a16="http://schemas.microsoft.com/office/drawing/2014/main" id="{18A0F188-EDCF-40E8-AF8D-3831A671EC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3" name="TextBox 5152">
          <a:extLst>
            <a:ext uri="{FF2B5EF4-FFF2-40B4-BE49-F238E27FC236}">
              <a16:creationId xmlns:a16="http://schemas.microsoft.com/office/drawing/2014/main" id="{6E584CBD-A544-4CB0-BFEC-955A0D1CC2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4" name="TextBox 5153">
          <a:extLst>
            <a:ext uri="{FF2B5EF4-FFF2-40B4-BE49-F238E27FC236}">
              <a16:creationId xmlns:a16="http://schemas.microsoft.com/office/drawing/2014/main" id="{2D19692F-FC0B-49CD-8745-6D78777973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5" name="TextBox 5154">
          <a:extLst>
            <a:ext uri="{FF2B5EF4-FFF2-40B4-BE49-F238E27FC236}">
              <a16:creationId xmlns:a16="http://schemas.microsoft.com/office/drawing/2014/main" id="{F4773170-BA0D-4F0E-A37D-C4221811C4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6" name="TextBox 5155">
          <a:extLst>
            <a:ext uri="{FF2B5EF4-FFF2-40B4-BE49-F238E27FC236}">
              <a16:creationId xmlns:a16="http://schemas.microsoft.com/office/drawing/2014/main" id="{A6D89611-0846-4107-B7BE-3E79FE8486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7" name="TextBox 5156">
          <a:extLst>
            <a:ext uri="{FF2B5EF4-FFF2-40B4-BE49-F238E27FC236}">
              <a16:creationId xmlns:a16="http://schemas.microsoft.com/office/drawing/2014/main" id="{0427C8F1-46C9-4D14-996E-CE400AB32B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8" name="TextBox 5157">
          <a:extLst>
            <a:ext uri="{FF2B5EF4-FFF2-40B4-BE49-F238E27FC236}">
              <a16:creationId xmlns:a16="http://schemas.microsoft.com/office/drawing/2014/main" id="{A9C1A6C9-292A-4389-922E-1D4AE78003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9" name="TextBox 5158">
          <a:extLst>
            <a:ext uri="{FF2B5EF4-FFF2-40B4-BE49-F238E27FC236}">
              <a16:creationId xmlns:a16="http://schemas.microsoft.com/office/drawing/2014/main" id="{18DAC7B9-167C-4024-A4FD-0F33493875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0" name="TextBox 5159">
          <a:extLst>
            <a:ext uri="{FF2B5EF4-FFF2-40B4-BE49-F238E27FC236}">
              <a16:creationId xmlns:a16="http://schemas.microsoft.com/office/drawing/2014/main" id="{A3305D9F-6D89-42D7-ABD1-F7C0346D2E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1" name="TextBox 5160">
          <a:extLst>
            <a:ext uri="{FF2B5EF4-FFF2-40B4-BE49-F238E27FC236}">
              <a16:creationId xmlns:a16="http://schemas.microsoft.com/office/drawing/2014/main" id="{6966F125-BCA7-4118-9B46-2F90A37821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2" name="TextBox 5161">
          <a:extLst>
            <a:ext uri="{FF2B5EF4-FFF2-40B4-BE49-F238E27FC236}">
              <a16:creationId xmlns:a16="http://schemas.microsoft.com/office/drawing/2014/main" id="{3A51C7F8-0C75-462F-9B25-7DFFC0C863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3" name="TextBox 5162">
          <a:extLst>
            <a:ext uri="{FF2B5EF4-FFF2-40B4-BE49-F238E27FC236}">
              <a16:creationId xmlns:a16="http://schemas.microsoft.com/office/drawing/2014/main" id="{5E32C979-8A41-4D92-A530-C3B7B34A67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4" name="TextBox 5163">
          <a:extLst>
            <a:ext uri="{FF2B5EF4-FFF2-40B4-BE49-F238E27FC236}">
              <a16:creationId xmlns:a16="http://schemas.microsoft.com/office/drawing/2014/main" id="{743F84DB-0E6D-47E6-AEBB-105DE4C0C3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5" name="TextBox 5164">
          <a:extLst>
            <a:ext uri="{FF2B5EF4-FFF2-40B4-BE49-F238E27FC236}">
              <a16:creationId xmlns:a16="http://schemas.microsoft.com/office/drawing/2014/main" id="{EA6DD7B8-D13D-48FE-9790-1B0E7970E8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6" name="TextBox 5165">
          <a:extLst>
            <a:ext uri="{FF2B5EF4-FFF2-40B4-BE49-F238E27FC236}">
              <a16:creationId xmlns:a16="http://schemas.microsoft.com/office/drawing/2014/main" id="{B1BFCEEC-8A6B-4B02-9FEC-DC2DDCB83C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7" name="TextBox 5166">
          <a:extLst>
            <a:ext uri="{FF2B5EF4-FFF2-40B4-BE49-F238E27FC236}">
              <a16:creationId xmlns:a16="http://schemas.microsoft.com/office/drawing/2014/main" id="{E83B4249-2355-482A-94CA-654909EA46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8" name="TextBox 5167">
          <a:extLst>
            <a:ext uri="{FF2B5EF4-FFF2-40B4-BE49-F238E27FC236}">
              <a16:creationId xmlns:a16="http://schemas.microsoft.com/office/drawing/2014/main" id="{91E2A410-18FF-4016-9DDE-DEEB31536A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9" name="TextBox 5168">
          <a:extLst>
            <a:ext uri="{FF2B5EF4-FFF2-40B4-BE49-F238E27FC236}">
              <a16:creationId xmlns:a16="http://schemas.microsoft.com/office/drawing/2014/main" id="{A4D682CC-3E26-4DA3-AC1E-D84AF9EB06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0" name="TextBox 5169">
          <a:extLst>
            <a:ext uri="{FF2B5EF4-FFF2-40B4-BE49-F238E27FC236}">
              <a16:creationId xmlns:a16="http://schemas.microsoft.com/office/drawing/2014/main" id="{D57E470A-212E-4D84-BC84-6B6E236CC7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1" name="TextBox 5170">
          <a:extLst>
            <a:ext uri="{FF2B5EF4-FFF2-40B4-BE49-F238E27FC236}">
              <a16:creationId xmlns:a16="http://schemas.microsoft.com/office/drawing/2014/main" id="{C31D714B-7862-4B89-9525-393312D9E3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2" name="TextBox 5171">
          <a:extLst>
            <a:ext uri="{FF2B5EF4-FFF2-40B4-BE49-F238E27FC236}">
              <a16:creationId xmlns:a16="http://schemas.microsoft.com/office/drawing/2014/main" id="{333CB343-A169-4A80-8671-996140479E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3" name="TextBox 5172">
          <a:extLst>
            <a:ext uri="{FF2B5EF4-FFF2-40B4-BE49-F238E27FC236}">
              <a16:creationId xmlns:a16="http://schemas.microsoft.com/office/drawing/2014/main" id="{121CE022-4341-4C8B-92A8-3856820885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4" name="TextBox 5173">
          <a:extLst>
            <a:ext uri="{FF2B5EF4-FFF2-40B4-BE49-F238E27FC236}">
              <a16:creationId xmlns:a16="http://schemas.microsoft.com/office/drawing/2014/main" id="{12FE048E-A6F3-47F8-8A26-1552F51759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5" name="TextBox 5174">
          <a:extLst>
            <a:ext uri="{FF2B5EF4-FFF2-40B4-BE49-F238E27FC236}">
              <a16:creationId xmlns:a16="http://schemas.microsoft.com/office/drawing/2014/main" id="{E8105C02-D75F-4AE3-943D-036912723A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6" name="TextBox 5175">
          <a:extLst>
            <a:ext uri="{FF2B5EF4-FFF2-40B4-BE49-F238E27FC236}">
              <a16:creationId xmlns:a16="http://schemas.microsoft.com/office/drawing/2014/main" id="{AD751A49-1285-4871-9E94-7F635B927E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7" name="TextBox 5176">
          <a:extLst>
            <a:ext uri="{FF2B5EF4-FFF2-40B4-BE49-F238E27FC236}">
              <a16:creationId xmlns:a16="http://schemas.microsoft.com/office/drawing/2014/main" id="{B972FA96-4AE6-4017-8AEB-9E1929C9E7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8" name="TextBox 5177">
          <a:extLst>
            <a:ext uri="{FF2B5EF4-FFF2-40B4-BE49-F238E27FC236}">
              <a16:creationId xmlns:a16="http://schemas.microsoft.com/office/drawing/2014/main" id="{C1988BAA-E8BF-49B3-9BF5-07C8EC6461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9" name="TextBox 5178">
          <a:extLst>
            <a:ext uri="{FF2B5EF4-FFF2-40B4-BE49-F238E27FC236}">
              <a16:creationId xmlns:a16="http://schemas.microsoft.com/office/drawing/2014/main" id="{62A12168-5407-4EFD-818C-0582096A97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0" name="TextBox 5179">
          <a:extLst>
            <a:ext uri="{FF2B5EF4-FFF2-40B4-BE49-F238E27FC236}">
              <a16:creationId xmlns:a16="http://schemas.microsoft.com/office/drawing/2014/main" id="{37C46A63-0A4C-4621-A158-C31041E72F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1" name="TextBox 5180">
          <a:extLst>
            <a:ext uri="{FF2B5EF4-FFF2-40B4-BE49-F238E27FC236}">
              <a16:creationId xmlns:a16="http://schemas.microsoft.com/office/drawing/2014/main" id="{3CAB7118-BCF4-4705-BCD6-2F196701DA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2" name="TextBox 5181">
          <a:extLst>
            <a:ext uri="{FF2B5EF4-FFF2-40B4-BE49-F238E27FC236}">
              <a16:creationId xmlns:a16="http://schemas.microsoft.com/office/drawing/2014/main" id="{E6658D5A-7413-496F-AE23-170B1456D1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3" name="TextBox 5182">
          <a:extLst>
            <a:ext uri="{FF2B5EF4-FFF2-40B4-BE49-F238E27FC236}">
              <a16:creationId xmlns:a16="http://schemas.microsoft.com/office/drawing/2014/main" id="{D226A7EA-8416-4DC2-9F36-8218D274AA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4" name="TextBox 5183">
          <a:extLst>
            <a:ext uri="{FF2B5EF4-FFF2-40B4-BE49-F238E27FC236}">
              <a16:creationId xmlns:a16="http://schemas.microsoft.com/office/drawing/2014/main" id="{B62EAC28-9BD3-4690-A22B-67E630E172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5" name="TextBox 5184">
          <a:extLst>
            <a:ext uri="{FF2B5EF4-FFF2-40B4-BE49-F238E27FC236}">
              <a16:creationId xmlns:a16="http://schemas.microsoft.com/office/drawing/2014/main" id="{C92F82B4-E166-4B54-9671-27B4114FE7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6" name="TextBox 5185">
          <a:extLst>
            <a:ext uri="{FF2B5EF4-FFF2-40B4-BE49-F238E27FC236}">
              <a16:creationId xmlns:a16="http://schemas.microsoft.com/office/drawing/2014/main" id="{4EA93255-0EC0-4983-BB1B-4BC5CDA944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7" name="TextBox 5186">
          <a:extLst>
            <a:ext uri="{FF2B5EF4-FFF2-40B4-BE49-F238E27FC236}">
              <a16:creationId xmlns:a16="http://schemas.microsoft.com/office/drawing/2014/main" id="{2AD06B1D-24B8-4BF4-AE82-4574D39A15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8" name="TextBox 5187">
          <a:extLst>
            <a:ext uri="{FF2B5EF4-FFF2-40B4-BE49-F238E27FC236}">
              <a16:creationId xmlns:a16="http://schemas.microsoft.com/office/drawing/2014/main" id="{68BE23A0-9E9A-43B0-BF65-EFA1010748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9" name="TextBox 5188">
          <a:extLst>
            <a:ext uri="{FF2B5EF4-FFF2-40B4-BE49-F238E27FC236}">
              <a16:creationId xmlns:a16="http://schemas.microsoft.com/office/drawing/2014/main" id="{92C27F5D-AEBB-4087-A7DA-20A1F04864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0" name="TextBox 5189">
          <a:extLst>
            <a:ext uri="{FF2B5EF4-FFF2-40B4-BE49-F238E27FC236}">
              <a16:creationId xmlns:a16="http://schemas.microsoft.com/office/drawing/2014/main" id="{A107BEFA-A131-460E-AF1B-521C1E69F3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1" name="TextBox 5190">
          <a:extLst>
            <a:ext uri="{FF2B5EF4-FFF2-40B4-BE49-F238E27FC236}">
              <a16:creationId xmlns:a16="http://schemas.microsoft.com/office/drawing/2014/main" id="{83158919-73BF-4A8B-827C-E94CDB22E0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2" name="TextBox 5191">
          <a:extLst>
            <a:ext uri="{FF2B5EF4-FFF2-40B4-BE49-F238E27FC236}">
              <a16:creationId xmlns:a16="http://schemas.microsoft.com/office/drawing/2014/main" id="{6434AFAC-9AAA-49F1-85CB-DF125E5001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3" name="TextBox 5192">
          <a:extLst>
            <a:ext uri="{FF2B5EF4-FFF2-40B4-BE49-F238E27FC236}">
              <a16:creationId xmlns:a16="http://schemas.microsoft.com/office/drawing/2014/main" id="{3DE85967-1587-46EF-99E5-A9FDE2F16D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4" name="TextBox 5193">
          <a:extLst>
            <a:ext uri="{FF2B5EF4-FFF2-40B4-BE49-F238E27FC236}">
              <a16:creationId xmlns:a16="http://schemas.microsoft.com/office/drawing/2014/main" id="{50ABF8C7-00DB-4D7E-9B28-02394B87E1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5" name="TextBox 5194">
          <a:extLst>
            <a:ext uri="{FF2B5EF4-FFF2-40B4-BE49-F238E27FC236}">
              <a16:creationId xmlns:a16="http://schemas.microsoft.com/office/drawing/2014/main" id="{7FCBF184-288A-47FB-AFA9-222BD876C9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6" name="TextBox 5195">
          <a:extLst>
            <a:ext uri="{FF2B5EF4-FFF2-40B4-BE49-F238E27FC236}">
              <a16:creationId xmlns:a16="http://schemas.microsoft.com/office/drawing/2014/main" id="{C000989C-AAE5-43F7-9DB4-4FB220B3A2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7" name="TextBox 5196">
          <a:extLst>
            <a:ext uri="{FF2B5EF4-FFF2-40B4-BE49-F238E27FC236}">
              <a16:creationId xmlns:a16="http://schemas.microsoft.com/office/drawing/2014/main" id="{BA666D03-9DBB-48B2-88B2-C7A5CE0BE8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8" name="TextBox 5197">
          <a:extLst>
            <a:ext uri="{FF2B5EF4-FFF2-40B4-BE49-F238E27FC236}">
              <a16:creationId xmlns:a16="http://schemas.microsoft.com/office/drawing/2014/main" id="{228E390B-3403-4904-9BD3-CCAA7F8232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9" name="TextBox 5198">
          <a:extLst>
            <a:ext uri="{FF2B5EF4-FFF2-40B4-BE49-F238E27FC236}">
              <a16:creationId xmlns:a16="http://schemas.microsoft.com/office/drawing/2014/main" id="{0D4EBD9F-6FBB-40AE-B250-7D90459325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0" name="TextBox 5199">
          <a:extLst>
            <a:ext uri="{FF2B5EF4-FFF2-40B4-BE49-F238E27FC236}">
              <a16:creationId xmlns:a16="http://schemas.microsoft.com/office/drawing/2014/main" id="{B2A08662-B623-4313-BEB4-C12D061E10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1" name="TextBox 5200">
          <a:extLst>
            <a:ext uri="{FF2B5EF4-FFF2-40B4-BE49-F238E27FC236}">
              <a16:creationId xmlns:a16="http://schemas.microsoft.com/office/drawing/2014/main" id="{89B5B099-4688-4709-9E76-6F6F0596D5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2" name="TextBox 5201">
          <a:extLst>
            <a:ext uri="{FF2B5EF4-FFF2-40B4-BE49-F238E27FC236}">
              <a16:creationId xmlns:a16="http://schemas.microsoft.com/office/drawing/2014/main" id="{8886B238-0E18-4B8E-BD3F-341B21CF7C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3" name="TextBox 5202">
          <a:extLst>
            <a:ext uri="{FF2B5EF4-FFF2-40B4-BE49-F238E27FC236}">
              <a16:creationId xmlns:a16="http://schemas.microsoft.com/office/drawing/2014/main" id="{130BC128-3078-4F18-9E70-006D91DA94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4" name="TextBox 5203">
          <a:extLst>
            <a:ext uri="{FF2B5EF4-FFF2-40B4-BE49-F238E27FC236}">
              <a16:creationId xmlns:a16="http://schemas.microsoft.com/office/drawing/2014/main" id="{53715E63-9712-454A-831E-856BEA49B3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5" name="TextBox 5204">
          <a:extLst>
            <a:ext uri="{FF2B5EF4-FFF2-40B4-BE49-F238E27FC236}">
              <a16:creationId xmlns:a16="http://schemas.microsoft.com/office/drawing/2014/main" id="{3FFA65A5-96C4-46A0-AE22-03C0E18205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6" name="TextBox 5205">
          <a:extLst>
            <a:ext uri="{FF2B5EF4-FFF2-40B4-BE49-F238E27FC236}">
              <a16:creationId xmlns:a16="http://schemas.microsoft.com/office/drawing/2014/main" id="{27C41FFB-857E-4F29-96B1-3960E77000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7" name="TextBox 5206">
          <a:extLst>
            <a:ext uri="{FF2B5EF4-FFF2-40B4-BE49-F238E27FC236}">
              <a16:creationId xmlns:a16="http://schemas.microsoft.com/office/drawing/2014/main" id="{0C7E5695-8EF7-4A2B-8B72-D0A3CD5966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8" name="TextBox 5207">
          <a:extLst>
            <a:ext uri="{FF2B5EF4-FFF2-40B4-BE49-F238E27FC236}">
              <a16:creationId xmlns:a16="http://schemas.microsoft.com/office/drawing/2014/main" id="{59B14DDF-856F-485A-AFFD-149715357B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9" name="TextBox 5208">
          <a:extLst>
            <a:ext uri="{FF2B5EF4-FFF2-40B4-BE49-F238E27FC236}">
              <a16:creationId xmlns:a16="http://schemas.microsoft.com/office/drawing/2014/main" id="{DE883317-2FA4-4D6D-93A6-9D6C94045A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0" name="TextBox 5209">
          <a:extLst>
            <a:ext uri="{FF2B5EF4-FFF2-40B4-BE49-F238E27FC236}">
              <a16:creationId xmlns:a16="http://schemas.microsoft.com/office/drawing/2014/main" id="{2D80AEF3-63F7-40C2-A025-17715C0FB7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1" name="TextBox 5210">
          <a:extLst>
            <a:ext uri="{FF2B5EF4-FFF2-40B4-BE49-F238E27FC236}">
              <a16:creationId xmlns:a16="http://schemas.microsoft.com/office/drawing/2014/main" id="{DC11D819-7D37-4A26-8088-77CE98BA55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2" name="TextBox 5211">
          <a:extLst>
            <a:ext uri="{FF2B5EF4-FFF2-40B4-BE49-F238E27FC236}">
              <a16:creationId xmlns:a16="http://schemas.microsoft.com/office/drawing/2014/main" id="{4B87D77D-CA92-4DFD-A430-5C792E643F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3" name="TextBox 5212">
          <a:extLst>
            <a:ext uri="{FF2B5EF4-FFF2-40B4-BE49-F238E27FC236}">
              <a16:creationId xmlns:a16="http://schemas.microsoft.com/office/drawing/2014/main" id="{569A3D80-91F1-4B5A-9A59-A8D1E886C8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4" name="TextBox 5213">
          <a:extLst>
            <a:ext uri="{FF2B5EF4-FFF2-40B4-BE49-F238E27FC236}">
              <a16:creationId xmlns:a16="http://schemas.microsoft.com/office/drawing/2014/main" id="{0DA798B3-6060-4434-8B85-15990E32CB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5" name="TextBox 5214">
          <a:extLst>
            <a:ext uri="{FF2B5EF4-FFF2-40B4-BE49-F238E27FC236}">
              <a16:creationId xmlns:a16="http://schemas.microsoft.com/office/drawing/2014/main" id="{1936DF62-BBC7-43CB-9108-6D44B32ED1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6" name="TextBox 5215">
          <a:extLst>
            <a:ext uri="{FF2B5EF4-FFF2-40B4-BE49-F238E27FC236}">
              <a16:creationId xmlns:a16="http://schemas.microsoft.com/office/drawing/2014/main" id="{F0DA93E4-B025-4721-B6AB-24F488374A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7" name="TextBox 5216">
          <a:extLst>
            <a:ext uri="{FF2B5EF4-FFF2-40B4-BE49-F238E27FC236}">
              <a16:creationId xmlns:a16="http://schemas.microsoft.com/office/drawing/2014/main" id="{FF025C98-44C5-4CB5-8D6E-9815A67BB9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8" name="TextBox 5217">
          <a:extLst>
            <a:ext uri="{FF2B5EF4-FFF2-40B4-BE49-F238E27FC236}">
              <a16:creationId xmlns:a16="http://schemas.microsoft.com/office/drawing/2014/main" id="{CEC8892E-842E-4CE9-B52A-F59FA4C849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9" name="TextBox 5218">
          <a:extLst>
            <a:ext uri="{FF2B5EF4-FFF2-40B4-BE49-F238E27FC236}">
              <a16:creationId xmlns:a16="http://schemas.microsoft.com/office/drawing/2014/main" id="{A505F2E7-3AA0-4E0B-B66E-32EFF2E8F9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0" name="TextBox 5219">
          <a:extLst>
            <a:ext uri="{FF2B5EF4-FFF2-40B4-BE49-F238E27FC236}">
              <a16:creationId xmlns:a16="http://schemas.microsoft.com/office/drawing/2014/main" id="{0EDA426F-293C-4796-8470-922FFCBE5C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1" name="TextBox 5220">
          <a:extLst>
            <a:ext uri="{FF2B5EF4-FFF2-40B4-BE49-F238E27FC236}">
              <a16:creationId xmlns:a16="http://schemas.microsoft.com/office/drawing/2014/main" id="{0F105C88-C367-4C83-A687-214943D756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2" name="TextBox 5221">
          <a:extLst>
            <a:ext uri="{FF2B5EF4-FFF2-40B4-BE49-F238E27FC236}">
              <a16:creationId xmlns:a16="http://schemas.microsoft.com/office/drawing/2014/main" id="{7A3738ED-3FD1-4DB0-A7D0-F4EAE6326A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3" name="TextBox 5222">
          <a:extLst>
            <a:ext uri="{FF2B5EF4-FFF2-40B4-BE49-F238E27FC236}">
              <a16:creationId xmlns:a16="http://schemas.microsoft.com/office/drawing/2014/main" id="{C1B989EF-61F2-4E10-9C4E-2DDD9BD26B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4" name="TextBox 5223">
          <a:extLst>
            <a:ext uri="{FF2B5EF4-FFF2-40B4-BE49-F238E27FC236}">
              <a16:creationId xmlns:a16="http://schemas.microsoft.com/office/drawing/2014/main" id="{C80DCDBE-1B66-48D9-BF72-4421E922D9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5" name="TextBox 5224">
          <a:extLst>
            <a:ext uri="{FF2B5EF4-FFF2-40B4-BE49-F238E27FC236}">
              <a16:creationId xmlns:a16="http://schemas.microsoft.com/office/drawing/2014/main" id="{C80EDECD-7658-43C7-AB48-C4F04FBEA3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6" name="TextBox 5225">
          <a:extLst>
            <a:ext uri="{FF2B5EF4-FFF2-40B4-BE49-F238E27FC236}">
              <a16:creationId xmlns:a16="http://schemas.microsoft.com/office/drawing/2014/main" id="{81A642A1-39D3-402D-BD66-CF0CC52CD7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7" name="TextBox 5226">
          <a:extLst>
            <a:ext uri="{FF2B5EF4-FFF2-40B4-BE49-F238E27FC236}">
              <a16:creationId xmlns:a16="http://schemas.microsoft.com/office/drawing/2014/main" id="{E216469E-6D5F-43B7-83EC-95026CF350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8" name="TextBox 5227">
          <a:extLst>
            <a:ext uri="{FF2B5EF4-FFF2-40B4-BE49-F238E27FC236}">
              <a16:creationId xmlns:a16="http://schemas.microsoft.com/office/drawing/2014/main" id="{61498267-DC82-4C65-B3A8-6991A6BF87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9" name="TextBox 5228">
          <a:extLst>
            <a:ext uri="{FF2B5EF4-FFF2-40B4-BE49-F238E27FC236}">
              <a16:creationId xmlns:a16="http://schemas.microsoft.com/office/drawing/2014/main" id="{18779292-2758-4C2A-AE22-E793A5F955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0" name="TextBox 5229">
          <a:extLst>
            <a:ext uri="{FF2B5EF4-FFF2-40B4-BE49-F238E27FC236}">
              <a16:creationId xmlns:a16="http://schemas.microsoft.com/office/drawing/2014/main" id="{3F528286-69C0-4EED-B42E-A249E94405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1" name="TextBox 5230">
          <a:extLst>
            <a:ext uri="{FF2B5EF4-FFF2-40B4-BE49-F238E27FC236}">
              <a16:creationId xmlns:a16="http://schemas.microsoft.com/office/drawing/2014/main" id="{9F47E749-C847-4C56-9CBF-9C21693738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2" name="TextBox 5231">
          <a:extLst>
            <a:ext uri="{FF2B5EF4-FFF2-40B4-BE49-F238E27FC236}">
              <a16:creationId xmlns:a16="http://schemas.microsoft.com/office/drawing/2014/main" id="{5988B19F-080E-4507-A61E-17649BE48B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3" name="TextBox 5232">
          <a:extLst>
            <a:ext uri="{FF2B5EF4-FFF2-40B4-BE49-F238E27FC236}">
              <a16:creationId xmlns:a16="http://schemas.microsoft.com/office/drawing/2014/main" id="{18669E4B-66A6-4E5E-8643-BA8A09401B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4" name="TextBox 5233">
          <a:extLst>
            <a:ext uri="{FF2B5EF4-FFF2-40B4-BE49-F238E27FC236}">
              <a16:creationId xmlns:a16="http://schemas.microsoft.com/office/drawing/2014/main" id="{EE069465-5B7E-403A-A2FE-F592D871BC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5" name="TextBox 5234">
          <a:extLst>
            <a:ext uri="{FF2B5EF4-FFF2-40B4-BE49-F238E27FC236}">
              <a16:creationId xmlns:a16="http://schemas.microsoft.com/office/drawing/2014/main" id="{D3404DFA-ED45-4287-84A6-0987E10311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6" name="TextBox 5235">
          <a:extLst>
            <a:ext uri="{FF2B5EF4-FFF2-40B4-BE49-F238E27FC236}">
              <a16:creationId xmlns:a16="http://schemas.microsoft.com/office/drawing/2014/main" id="{C1459CA3-2886-44D3-91DF-691A19AA6C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7" name="TextBox 5236">
          <a:extLst>
            <a:ext uri="{FF2B5EF4-FFF2-40B4-BE49-F238E27FC236}">
              <a16:creationId xmlns:a16="http://schemas.microsoft.com/office/drawing/2014/main" id="{77751006-CF48-42CE-B27B-7F02AD449C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8" name="TextBox 5237">
          <a:extLst>
            <a:ext uri="{FF2B5EF4-FFF2-40B4-BE49-F238E27FC236}">
              <a16:creationId xmlns:a16="http://schemas.microsoft.com/office/drawing/2014/main" id="{35F343C3-30FD-4F64-8B65-89662D98DF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9" name="TextBox 5238">
          <a:extLst>
            <a:ext uri="{FF2B5EF4-FFF2-40B4-BE49-F238E27FC236}">
              <a16:creationId xmlns:a16="http://schemas.microsoft.com/office/drawing/2014/main" id="{2D75423F-1ED3-41BB-A621-1A43EBAEAB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0" name="TextBox 5239">
          <a:extLst>
            <a:ext uri="{FF2B5EF4-FFF2-40B4-BE49-F238E27FC236}">
              <a16:creationId xmlns:a16="http://schemas.microsoft.com/office/drawing/2014/main" id="{95CF6913-6BF2-4C08-8A08-7B4F85AFD3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1" name="TextBox 5240">
          <a:extLst>
            <a:ext uri="{FF2B5EF4-FFF2-40B4-BE49-F238E27FC236}">
              <a16:creationId xmlns:a16="http://schemas.microsoft.com/office/drawing/2014/main" id="{500D56A1-3E89-4385-A06C-9191F1C63E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2" name="TextBox 5241">
          <a:extLst>
            <a:ext uri="{FF2B5EF4-FFF2-40B4-BE49-F238E27FC236}">
              <a16:creationId xmlns:a16="http://schemas.microsoft.com/office/drawing/2014/main" id="{FE27DD1E-C535-4952-9B5A-DC93F10169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3" name="TextBox 5242">
          <a:extLst>
            <a:ext uri="{FF2B5EF4-FFF2-40B4-BE49-F238E27FC236}">
              <a16:creationId xmlns:a16="http://schemas.microsoft.com/office/drawing/2014/main" id="{F8EBE16D-932E-441C-B1DF-ECA04CBBB0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4" name="TextBox 5243">
          <a:extLst>
            <a:ext uri="{FF2B5EF4-FFF2-40B4-BE49-F238E27FC236}">
              <a16:creationId xmlns:a16="http://schemas.microsoft.com/office/drawing/2014/main" id="{E408C5B2-4ADD-4942-A4AA-8F5624FF7D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5" name="TextBox 5244">
          <a:extLst>
            <a:ext uri="{FF2B5EF4-FFF2-40B4-BE49-F238E27FC236}">
              <a16:creationId xmlns:a16="http://schemas.microsoft.com/office/drawing/2014/main" id="{B1059BE0-FA0E-40C8-A02F-6206A99C6A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6" name="TextBox 5245">
          <a:extLst>
            <a:ext uri="{FF2B5EF4-FFF2-40B4-BE49-F238E27FC236}">
              <a16:creationId xmlns:a16="http://schemas.microsoft.com/office/drawing/2014/main" id="{99279823-DAA0-4406-87AE-2193B2B3D8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7" name="TextBox 5246">
          <a:extLst>
            <a:ext uri="{FF2B5EF4-FFF2-40B4-BE49-F238E27FC236}">
              <a16:creationId xmlns:a16="http://schemas.microsoft.com/office/drawing/2014/main" id="{5F00ED6E-77B9-45D6-8942-886C262B54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8" name="TextBox 5247">
          <a:extLst>
            <a:ext uri="{FF2B5EF4-FFF2-40B4-BE49-F238E27FC236}">
              <a16:creationId xmlns:a16="http://schemas.microsoft.com/office/drawing/2014/main" id="{AF37E062-E1E4-4A61-A1A3-CA677035F4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9" name="TextBox 5248">
          <a:extLst>
            <a:ext uri="{FF2B5EF4-FFF2-40B4-BE49-F238E27FC236}">
              <a16:creationId xmlns:a16="http://schemas.microsoft.com/office/drawing/2014/main" id="{F03D7F60-2B62-41F1-AA7B-2EA32ACA01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0" name="TextBox 5249">
          <a:extLst>
            <a:ext uri="{FF2B5EF4-FFF2-40B4-BE49-F238E27FC236}">
              <a16:creationId xmlns:a16="http://schemas.microsoft.com/office/drawing/2014/main" id="{C5A34F09-B9E5-4C08-AA9C-A9CD6029AE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1" name="TextBox 5250">
          <a:extLst>
            <a:ext uri="{FF2B5EF4-FFF2-40B4-BE49-F238E27FC236}">
              <a16:creationId xmlns:a16="http://schemas.microsoft.com/office/drawing/2014/main" id="{0228B38D-6395-48F3-9DAA-3D1786339E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2" name="TextBox 5251">
          <a:extLst>
            <a:ext uri="{FF2B5EF4-FFF2-40B4-BE49-F238E27FC236}">
              <a16:creationId xmlns:a16="http://schemas.microsoft.com/office/drawing/2014/main" id="{3641C14A-4D3A-438B-B472-F775DFE6A4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3" name="TextBox 5252">
          <a:extLst>
            <a:ext uri="{FF2B5EF4-FFF2-40B4-BE49-F238E27FC236}">
              <a16:creationId xmlns:a16="http://schemas.microsoft.com/office/drawing/2014/main" id="{07CB749B-EAA6-4698-AAE4-66DA6640D3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4" name="TextBox 5253">
          <a:extLst>
            <a:ext uri="{FF2B5EF4-FFF2-40B4-BE49-F238E27FC236}">
              <a16:creationId xmlns:a16="http://schemas.microsoft.com/office/drawing/2014/main" id="{7EC5CA64-AE8E-4462-B1BE-D6BC816286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5" name="TextBox 5254">
          <a:extLst>
            <a:ext uri="{FF2B5EF4-FFF2-40B4-BE49-F238E27FC236}">
              <a16:creationId xmlns:a16="http://schemas.microsoft.com/office/drawing/2014/main" id="{E7F88964-A917-457C-82FA-7AE26B6631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6" name="TextBox 5255">
          <a:extLst>
            <a:ext uri="{FF2B5EF4-FFF2-40B4-BE49-F238E27FC236}">
              <a16:creationId xmlns:a16="http://schemas.microsoft.com/office/drawing/2014/main" id="{E63ADE7A-503D-4F5A-ADE9-FE0B20B599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7" name="TextBox 5256">
          <a:extLst>
            <a:ext uri="{FF2B5EF4-FFF2-40B4-BE49-F238E27FC236}">
              <a16:creationId xmlns:a16="http://schemas.microsoft.com/office/drawing/2014/main" id="{1C877627-1C84-485C-A496-1A8708C3AA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8" name="TextBox 5257">
          <a:extLst>
            <a:ext uri="{FF2B5EF4-FFF2-40B4-BE49-F238E27FC236}">
              <a16:creationId xmlns:a16="http://schemas.microsoft.com/office/drawing/2014/main" id="{769854A3-A063-44DE-A30E-427BA4C943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9" name="TextBox 5258">
          <a:extLst>
            <a:ext uri="{FF2B5EF4-FFF2-40B4-BE49-F238E27FC236}">
              <a16:creationId xmlns:a16="http://schemas.microsoft.com/office/drawing/2014/main" id="{B190EC82-99B6-4B74-A42F-E128678650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0" name="TextBox 5259">
          <a:extLst>
            <a:ext uri="{FF2B5EF4-FFF2-40B4-BE49-F238E27FC236}">
              <a16:creationId xmlns:a16="http://schemas.microsoft.com/office/drawing/2014/main" id="{A2EC5935-DD7F-48F3-BBDE-3607615272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1" name="TextBox 5260">
          <a:extLst>
            <a:ext uri="{FF2B5EF4-FFF2-40B4-BE49-F238E27FC236}">
              <a16:creationId xmlns:a16="http://schemas.microsoft.com/office/drawing/2014/main" id="{AE6A0CAE-09D6-4F39-8CC0-927C728313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2" name="TextBox 5261">
          <a:extLst>
            <a:ext uri="{FF2B5EF4-FFF2-40B4-BE49-F238E27FC236}">
              <a16:creationId xmlns:a16="http://schemas.microsoft.com/office/drawing/2014/main" id="{3633AE9C-37F9-42C4-907E-BC398BE390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3" name="TextBox 5262">
          <a:extLst>
            <a:ext uri="{FF2B5EF4-FFF2-40B4-BE49-F238E27FC236}">
              <a16:creationId xmlns:a16="http://schemas.microsoft.com/office/drawing/2014/main" id="{15A19B3D-3879-4ACF-9DA9-D959CA1E3B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4" name="TextBox 5263">
          <a:extLst>
            <a:ext uri="{FF2B5EF4-FFF2-40B4-BE49-F238E27FC236}">
              <a16:creationId xmlns:a16="http://schemas.microsoft.com/office/drawing/2014/main" id="{996EAE03-B565-4065-A094-46E1CFEFC9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5" name="TextBox 5264">
          <a:extLst>
            <a:ext uri="{FF2B5EF4-FFF2-40B4-BE49-F238E27FC236}">
              <a16:creationId xmlns:a16="http://schemas.microsoft.com/office/drawing/2014/main" id="{2141B3F2-E3FE-47A1-AD5C-1CA23B9E23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6" name="TextBox 5265">
          <a:extLst>
            <a:ext uri="{FF2B5EF4-FFF2-40B4-BE49-F238E27FC236}">
              <a16:creationId xmlns:a16="http://schemas.microsoft.com/office/drawing/2014/main" id="{A493EDD7-3146-49E2-A881-EBD7361A4F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7" name="TextBox 5266">
          <a:extLst>
            <a:ext uri="{FF2B5EF4-FFF2-40B4-BE49-F238E27FC236}">
              <a16:creationId xmlns:a16="http://schemas.microsoft.com/office/drawing/2014/main" id="{6B354F3C-383E-4E49-808E-B1E0DE98A1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8" name="TextBox 5267">
          <a:extLst>
            <a:ext uri="{FF2B5EF4-FFF2-40B4-BE49-F238E27FC236}">
              <a16:creationId xmlns:a16="http://schemas.microsoft.com/office/drawing/2014/main" id="{327A0CD9-0F6C-4E55-8C35-A68BBE5B33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9" name="TextBox 5268">
          <a:extLst>
            <a:ext uri="{FF2B5EF4-FFF2-40B4-BE49-F238E27FC236}">
              <a16:creationId xmlns:a16="http://schemas.microsoft.com/office/drawing/2014/main" id="{D21E9AC3-CD07-431E-A873-3AFC8EABA9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0" name="TextBox 5269">
          <a:extLst>
            <a:ext uri="{FF2B5EF4-FFF2-40B4-BE49-F238E27FC236}">
              <a16:creationId xmlns:a16="http://schemas.microsoft.com/office/drawing/2014/main" id="{B06643EB-2656-4ED4-9064-BF32E7A599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1" name="TextBox 5270">
          <a:extLst>
            <a:ext uri="{FF2B5EF4-FFF2-40B4-BE49-F238E27FC236}">
              <a16:creationId xmlns:a16="http://schemas.microsoft.com/office/drawing/2014/main" id="{8580B9D3-7410-4018-B379-1ED7320A8B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2" name="TextBox 5271">
          <a:extLst>
            <a:ext uri="{FF2B5EF4-FFF2-40B4-BE49-F238E27FC236}">
              <a16:creationId xmlns:a16="http://schemas.microsoft.com/office/drawing/2014/main" id="{6FD62BF5-5955-47BC-A125-B62D1922C3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3" name="TextBox 5272">
          <a:extLst>
            <a:ext uri="{FF2B5EF4-FFF2-40B4-BE49-F238E27FC236}">
              <a16:creationId xmlns:a16="http://schemas.microsoft.com/office/drawing/2014/main" id="{B5D5F0E3-BBC6-4BAA-AE9E-9980A8EC7F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4" name="TextBox 5273">
          <a:extLst>
            <a:ext uri="{FF2B5EF4-FFF2-40B4-BE49-F238E27FC236}">
              <a16:creationId xmlns:a16="http://schemas.microsoft.com/office/drawing/2014/main" id="{FEDA69E1-EEEB-4FB7-9160-F2A86E995F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5" name="TextBox 5274">
          <a:extLst>
            <a:ext uri="{FF2B5EF4-FFF2-40B4-BE49-F238E27FC236}">
              <a16:creationId xmlns:a16="http://schemas.microsoft.com/office/drawing/2014/main" id="{81870FBB-A951-4C6F-9240-167BA9498F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6" name="TextBox 5275">
          <a:extLst>
            <a:ext uri="{FF2B5EF4-FFF2-40B4-BE49-F238E27FC236}">
              <a16:creationId xmlns:a16="http://schemas.microsoft.com/office/drawing/2014/main" id="{169AF7DA-597B-41BF-B5A8-067CD86FDC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7" name="TextBox 5276">
          <a:extLst>
            <a:ext uri="{FF2B5EF4-FFF2-40B4-BE49-F238E27FC236}">
              <a16:creationId xmlns:a16="http://schemas.microsoft.com/office/drawing/2014/main" id="{77CC9F90-FDF3-489C-935E-AA6BD55569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8" name="TextBox 5277">
          <a:extLst>
            <a:ext uri="{FF2B5EF4-FFF2-40B4-BE49-F238E27FC236}">
              <a16:creationId xmlns:a16="http://schemas.microsoft.com/office/drawing/2014/main" id="{20C58A0D-07FC-446E-8EB9-23E40AFC59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9" name="TextBox 5278">
          <a:extLst>
            <a:ext uri="{FF2B5EF4-FFF2-40B4-BE49-F238E27FC236}">
              <a16:creationId xmlns:a16="http://schemas.microsoft.com/office/drawing/2014/main" id="{17EB205D-F37E-47EF-8164-C396FEEC98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0" name="TextBox 5279">
          <a:extLst>
            <a:ext uri="{FF2B5EF4-FFF2-40B4-BE49-F238E27FC236}">
              <a16:creationId xmlns:a16="http://schemas.microsoft.com/office/drawing/2014/main" id="{E05A8103-CAC6-4FA4-8058-71AC935BBE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1" name="TextBox 5280">
          <a:extLst>
            <a:ext uri="{FF2B5EF4-FFF2-40B4-BE49-F238E27FC236}">
              <a16:creationId xmlns:a16="http://schemas.microsoft.com/office/drawing/2014/main" id="{FE9893CF-40F8-4DB1-AB61-8E36495392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2" name="TextBox 5281">
          <a:extLst>
            <a:ext uri="{FF2B5EF4-FFF2-40B4-BE49-F238E27FC236}">
              <a16:creationId xmlns:a16="http://schemas.microsoft.com/office/drawing/2014/main" id="{D3F9C0CA-5179-4B48-A805-2DD034EB50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3" name="TextBox 5282">
          <a:extLst>
            <a:ext uri="{FF2B5EF4-FFF2-40B4-BE49-F238E27FC236}">
              <a16:creationId xmlns:a16="http://schemas.microsoft.com/office/drawing/2014/main" id="{460E070A-02EB-41DA-812E-DB671A219A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4" name="TextBox 5283">
          <a:extLst>
            <a:ext uri="{FF2B5EF4-FFF2-40B4-BE49-F238E27FC236}">
              <a16:creationId xmlns:a16="http://schemas.microsoft.com/office/drawing/2014/main" id="{E764E18D-EB18-49D9-BA23-6FF8038071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5" name="TextBox 5284">
          <a:extLst>
            <a:ext uri="{FF2B5EF4-FFF2-40B4-BE49-F238E27FC236}">
              <a16:creationId xmlns:a16="http://schemas.microsoft.com/office/drawing/2014/main" id="{3A9EC877-BECA-41AB-9B86-C24DFA2DC3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6" name="TextBox 5285">
          <a:extLst>
            <a:ext uri="{FF2B5EF4-FFF2-40B4-BE49-F238E27FC236}">
              <a16:creationId xmlns:a16="http://schemas.microsoft.com/office/drawing/2014/main" id="{B607B0BF-06C7-4538-B326-336E536C24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7" name="TextBox 5286">
          <a:extLst>
            <a:ext uri="{FF2B5EF4-FFF2-40B4-BE49-F238E27FC236}">
              <a16:creationId xmlns:a16="http://schemas.microsoft.com/office/drawing/2014/main" id="{349CEEAB-B274-48BC-8366-C3BA620FAE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8" name="TextBox 5287">
          <a:extLst>
            <a:ext uri="{FF2B5EF4-FFF2-40B4-BE49-F238E27FC236}">
              <a16:creationId xmlns:a16="http://schemas.microsoft.com/office/drawing/2014/main" id="{7BEF3F96-4E0E-4711-8399-5A1A756B64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9" name="TextBox 5288">
          <a:extLst>
            <a:ext uri="{FF2B5EF4-FFF2-40B4-BE49-F238E27FC236}">
              <a16:creationId xmlns:a16="http://schemas.microsoft.com/office/drawing/2014/main" id="{41AB51B6-9C22-4571-B745-F7304A30CF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0" name="TextBox 5289">
          <a:extLst>
            <a:ext uri="{FF2B5EF4-FFF2-40B4-BE49-F238E27FC236}">
              <a16:creationId xmlns:a16="http://schemas.microsoft.com/office/drawing/2014/main" id="{F0B710A9-BBCB-464F-9B18-461B5D2DBA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1" name="TextBox 5290">
          <a:extLst>
            <a:ext uri="{FF2B5EF4-FFF2-40B4-BE49-F238E27FC236}">
              <a16:creationId xmlns:a16="http://schemas.microsoft.com/office/drawing/2014/main" id="{E725AB43-4BA1-4990-8B87-4A8B095952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2" name="TextBox 5291">
          <a:extLst>
            <a:ext uri="{FF2B5EF4-FFF2-40B4-BE49-F238E27FC236}">
              <a16:creationId xmlns:a16="http://schemas.microsoft.com/office/drawing/2014/main" id="{D61DFFC3-A38D-4918-A065-C62B6B3C5D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3" name="TextBox 5292">
          <a:extLst>
            <a:ext uri="{FF2B5EF4-FFF2-40B4-BE49-F238E27FC236}">
              <a16:creationId xmlns:a16="http://schemas.microsoft.com/office/drawing/2014/main" id="{DD558741-A156-4925-A89A-5E89336B61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4" name="TextBox 5293">
          <a:extLst>
            <a:ext uri="{FF2B5EF4-FFF2-40B4-BE49-F238E27FC236}">
              <a16:creationId xmlns:a16="http://schemas.microsoft.com/office/drawing/2014/main" id="{F683769B-88C8-4560-AE1A-1E8A6DAECA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5" name="TextBox 5294">
          <a:extLst>
            <a:ext uri="{FF2B5EF4-FFF2-40B4-BE49-F238E27FC236}">
              <a16:creationId xmlns:a16="http://schemas.microsoft.com/office/drawing/2014/main" id="{77424A38-9ED6-4B99-9541-FB44DCFE32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6" name="TextBox 5295">
          <a:extLst>
            <a:ext uri="{FF2B5EF4-FFF2-40B4-BE49-F238E27FC236}">
              <a16:creationId xmlns:a16="http://schemas.microsoft.com/office/drawing/2014/main" id="{AB946184-13A8-49CD-8BB5-9E23C57886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7" name="TextBox 5296">
          <a:extLst>
            <a:ext uri="{FF2B5EF4-FFF2-40B4-BE49-F238E27FC236}">
              <a16:creationId xmlns:a16="http://schemas.microsoft.com/office/drawing/2014/main" id="{CDCDAC72-FABC-4526-A5B7-4998822B88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8" name="TextBox 5297">
          <a:extLst>
            <a:ext uri="{FF2B5EF4-FFF2-40B4-BE49-F238E27FC236}">
              <a16:creationId xmlns:a16="http://schemas.microsoft.com/office/drawing/2014/main" id="{93D410D7-A4ED-4C5A-A52E-932A89B801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9" name="TextBox 5298">
          <a:extLst>
            <a:ext uri="{FF2B5EF4-FFF2-40B4-BE49-F238E27FC236}">
              <a16:creationId xmlns:a16="http://schemas.microsoft.com/office/drawing/2014/main" id="{9B3A5C4B-FF6F-479B-939D-C6537A9FA3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0" name="TextBox 5299">
          <a:extLst>
            <a:ext uri="{FF2B5EF4-FFF2-40B4-BE49-F238E27FC236}">
              <a16:creationId xmlns:a16="http://schemas.microsoft.com/office/drawing/2014/main" id="{8CF19F3D-52EF-4736-A441-E472928429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1" name="TextBox 5300">
          <a:extLst>
            <a:ext uri="{FF2B5EF4-FFF2-40B4-BE49-F238E27FC236}">
              <a16:creationId xmlns:a16="http://schemas.microsoft.com/office/drawing/2014/main" id="{983D04B7-B608-43CD-BE0C-F22651CF8F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2" name="TextBox 5301">
          <a:extLst>
            <a:ext uri="{FF2B5EF4-FFF2-40B4-BE49-F238E27FC236}">
              <a16:creationId xmlns:a16="http://schemas.microsoft.com/office/drawing/2014/main" id="{4D777D8F-895C-484A-B412-0201F52630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3" name="TextBox 5302">
          <a:extLst>
            <a:ext uri="{FF2B5EF4-FFF2-40B4-BE49-F238E27FC236}">
              <a16:creationId xmlns:a16="http://schemas.microsoft.com/office/drawing/2014/main" id="{2B531635-3385-4CAB-985D-1EC6572C09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4" name="TextBox 5303">
          <a:extLst>
            <a:ext uri="{FF2B5EF4-FFF2-40B4-BE49-F238E27FC236}">
              <a16:creationId xmlns:a16="http://schemas.microsoft.com/office/drawing/2014/main" id="{4C1CEF1A-333C-4D79-A42A-9B1BD83A76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5" name="TextBox 5304">
          <a:extLst>
            <a:ext uri="{FF2B5EF4-FFF2-40B4-BE49-F238E27FC236}">
              <a16:creationId xmlns:a16="http://schemas.microsoft.com/office/drawing/2014/main" id="{FDBA8DBE-6BD8-45C3-89BF-0D91647EC9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6" name="TextBox 5305">
          <a:extLst>
            <a:ext uri="{FF2B5EF4-FFF2-40B4-BE49-F238E27FC236}">
              <a16:creationId xmlns:a16="http://schemas.microsoft.com/office/drawing/2014/main" id="{A3704420-F4C0-4509-959F-293D77CA5D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7" name="TextBox 5306">
          <a:extLst>
            <a:ext uri="{FF2B5EF4-FFF2-40B4-BE49-F238E27FC236}">
              <a16:creationId xmlns:a16="http://schemas.microsoft.com/office/drawing/2014/main" id="{0C238037-7441-4802-A88D-0AB4DE8C46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8" name="TextBox 5307">
          <a:extLst>
            <a:ext uri="{FF2B5EF4-FFF2-40B4-BE49-F238E27FC236}">
              <a16:creationId xmlns:a16="http://schemas.microsoft.com/office/drawing/2014/main" id="{2F38A2FB-DA7E-4F11-A7F8-BD194AF3C7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9" name="TextBox 5308">
          <a:extLst>
            <a:ext uri="{FF2B5EF4-FFF2-40B4-BE49-F238E27FC236}">
              <a16:creationId xmlns:a16="http://schemas.microsoft.com/office/drawing/2014/main" id="{7E109B37-E1E4-405F-96D2-ACEC6FC7B4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0" name="TextBox 5309">
          <a:extLst>
            <a:ext uri="{FF2B5EF4-FFF2-40B4-BE49-F238E27FC236}">
              <a16:creationId xmlns:a16="http://schemas.microsoft.com/office/drawing/2014/main" id="{76307875-A85E-421A-83D4-61C332B6BE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1" name="TextBox 5310">
          <a:extLst>
            <a:ext uri="{FF2B5EF4-FFF2-40B4-BE49-F238E27FC236}">
              <a16:creationId xmlns:a16="http://schemas.microsoft.com/office/drawing/2014/main" id="{28B2335E-71F0-4CCF-83E0-63B7A30C36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2" name="TextBox 5311">
          <a:extLst>
            <a:ext uri="{FF2B5EF4-FFF2-40B4-BE49-F238E27FC236}">
              <a16:creationId xmlns:a16="http://schemas.microsoft.com/office/drawing/2014/main" id="{6488E38E-23BE-4B93-A93C-EDBB11674C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3" name="TextBox 5312">
          <a:extLst>
            <a:ext uri="{FF2B5EF4-FFF2-40B4-BE49-F238E27FC236}">
              <a16:creationId xmlns:a16="http://schemas.microsoft.com/office/drawing/2014/main" id="{6F34E018-157A-4183-9722-ACC8AEFBDF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4" name="TextBox 5313">
          <a:extLst>
            <a:ext uri="{FF2B5EF4-FFF2-40B4-BE49-F238E27FC236}">
              <a16:creationId xmlns:a16="http://schemas.microsoft.com/office/drawing/2014/main" id="{8987DF73-D4ED-4F82-845F-C3545CEE7E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5" name="TextBox 5314">
          <a:extLst>
            <a:ext uri="{FF2B5EF4-FFF2-40B4-BE49-F238E27FC236}">
              <a16:creationId xmlns:a16="http://schemas.microsoft.com/office/drawing/2014/main" id="{17C34927-0C8E-4D97-A225-896FC1F8A4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6" name="TextBox 5315">
          <a:extLst>
            <a:ext uri="{FF2B5EF4-FFF2-40B4-BE49-F238E27FC236}">
              <a16:creationId xmlns:a16="http://schemas.microsoft.com/office/drawing/2014/main" id="{B016DF32-8A1E-497E-93FF-7B0A277A7B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7" name="TextBox 5316">
          <a:extLst>
            <a:ext uri="{FF2B5EF4-FFF2-40B4-BE49-F238E27FC236}">
              <a16:creationId xmlns:a16="http://schemas.microsoft.com/office/drawing/2014/main" id="{F2522679-04B3-45B9-96FA-7F9D0670CD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8" name="TextBox 5317">
          <a:extLst>
            <a:ext uri="{FF2B5EF4-FFF2-40B4-BE49-F238E27FC236}">
              <a16:creationId xmlns:a16="http://schemas.microsoft.com/office/drawing/2014/main" id="{5C9D84CD-1F5B-4108-BDC1-D50B9F03BB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9" name="TextBox 5318">
          <a:extLst>
            <a:ext uri="{FF2B5EF4-FFF2-40B4-BE49-F238E27FC236}">
              <a16:creationId xmlns:a16="http://schemas.microsoft.com/office/drawing/2014/main" id="{DD7EB0CE-D286-4288-B11B-CA3510E4FB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0" name="TextBox 5319">
          <a:extLst>
            <a:ext uri="{FF2B5EF4-FFF2-40B4-BE49-F238E27FC236}">
              <a16:creationId xmlns:a16="http://schemas.microsoft.com/office/drawing/2014/main" id="{AF987B45-C6EC-452A-927E-E16A938B83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1" name="TextBox 5320">
          <a:extLst>
            <a:ext uri="{FF2B5EF4-FFF2-40B4-BE49-F238E27FC236}">
              <a16:creationId xmlns:a16="http://schemas.microsoft.com/office/drawing/2014/main" id="{DF6A6510-DF1C-4A75-83D3-54DC1C7EF4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2" name="TextBox 5321">
          <a:extLst>
            <a:ext uri="{FF2B5EF4-FFF2-40B4-BE49-F238E27FC236}">
              <a16:creationId xmlns:a16="http://schemas.microsoft.com/office/drawing/2014/main" id="{49A37006-CA70-4ABA-97F9-1D793B5749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3" name="TextBox 5322">
          <a:extLst>
            <a:ext uri="{FF2B5EF4-FFF2-40B4-BE49-F238E27FC236}">
              <a16:creationId xmlns:a16="http://schemas.microsoft.com/office/drawing/2014/main" id="{B712A0CF-D92C-45BE-8884-6F4AA3DF5E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4" name="TextBox 5323">
          <a:extLst>
            <a:ext uri="{FF2B5EF4-FFF2-40B4-BE49-F238E27FC236}">
              <a16:creationId xmlns:a16="http://schemas.microsoft.com/office/drawing/2014/main" id="{996FD153-BC0C-462B-9557-33263D44BB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5" name="TextBox 5324">
          <a:extLst>
            <a:ext uri="{FF2B5EF4-FFF2-40B4-BE49-F238E27FC236}">
              <a16:creationId xmlns:a16="http://schemas.microsoft.com/office/drawing/2014/main" id="{5E1C5F3A-CEDF-4A01-AC7D-FE7F0E85B5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6" name="TextBox 5325">
          <a:extLst>
            <a:ext uri="{FF2B5EF4-FFF2-40B4-BE49-F238E27FC236}">
              <a16:creationId xmlns:a16="http://schemas.microsoft.com/office/drawing/2014/main" id="{4267E20D-46B1-4058-9CFB-4655A12909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7" name="TextBox 5326">
          <a:extLst>
            <a:ext uri="{FF2B5EF4-FFF2-40B4-BE49-F238E27FC236}">
              <a16:creationId xmlns:a16="http://schemas.microsoft.com/office/drawing/2014/main" id="{5EC13535-3BDE-411F-A1E5-B51D8A0283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8" name="TextBox 5327">
          <a:extLst>
            <a:ext uri="{FF2B5EF4-FFF2-40B4-BE49-F238E27FC236}">
              <a16:creationId xmlns:a16="http://schemas.microsoft.com/office/drawing/2014/main" id="{1A6FDFD8-D7C0-4531-BF44-095E3DCEDD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9" name="TextBox 5328">
          <a:extLst>
            <a:ext uri="{FF2B5EF4-FFF2-40B4-BE49-F238E27FC236}">
              <a16:creationId xmlns:a16="http://schemas.microsoft.com/office/drawing/2014/main" id="{9DA5C418-A3A9-4AA2-81DF-58F3E701DF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0" name="TextBox 5329">
          <a:extLst>
            <a:ext uri="{FF2B5EF4-FFF2-40B4-BE49-F238E27FC236}">
              <a16:creationId xmlns:a16="http://schemas.microsoft.com/office/drawing/2014/main" id="{F1ABE0E2-98ED-4C79-8EF8-C61EF2C79C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1" name="TextBox 5330">
          <a:extLst>
            <a:ext uri="{FF2B5EF4-FFF2-40B4-BE49-F238E27FC236}">
              <a16:creationId xmlns:a16="http://schemas.microsoft.com/office/drawing/2014/main" id="{98FAA810-661B-4FD9-ABD0-FF31628D71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2" name="TextBox 5331">
          <a:extLst>
            <a:ext uri="{FF2B5EF4-FFF2-40B4-BE49-F238E27FC236}">
              <a16:creationId xmlns:a16="http://schemas.microsoft.com/office/drawing/2014/main" id="{738F9433-A790-43BE-BA90-4B55607B37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3" name="TextBox 5332">
          <a:extLst>
            <a:ext uri="{FF2B5EF4-FFF2-40B4-BE49-F238E27FC236}">
              <a16:creationId xmlns:a16="http://schemas.microsoft.com/office/drawing/2014/main" id="{FD5587DD-ECEF-45EF-92FD-1889ADA812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4" name="TextBox 5333">
          <a:extLst>
            <a:ext uri="{FF2B5EF4-FFF2-40B4-BE49-F238E27FC236}">
              <a16:creationId xmlns:a16="http://schemas.microsoft.com/office/drawing/2014/main" id="{AE9E7AF0-4AD7-4682-9E14-E4680B8B3C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5" name="TextBox 5334">
          <a:extLst>
            <a:ext uri="{FF2B5EF4-FFF2-40B4-BE49-F238E27FC236}">
              <a16:creationId xmlns:a16="http://schemas.microsoft.com/office/drawing/2014/main" id="{5A53CDD1-1F1F-410A-88AE-5EDAECDF1D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6" name="TextBox 5335">
          <a:extLst>
            <a:ext uri="{FF2B5EF4-FFF2-40B4-BE49-F238E27FC236}">
              <a16:creationId xmlns:a16="http://schemas.microsoft.com/office/drawing/2014/main" id="{1D29944C-4442-4A7D-A0CC-C498FA9674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7" name="TextBox 5336">
          <a:extLst>
            <a:ext uri="{FF2B5EF4-FFF2-40B4-BE49-F238E27FC236}">
              <a16:creationId xmlns:a16="http://schemas.microsoft.com/office/drawing/2014/main" id="{7A216CC8-B951-404F-B029-39B057A858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8" name="TextBox 5337">
          <a:extLst>
            <a:ext uri="{FF2B5EF4-FFF2-40B4-BE49-F238E27FC236}">
              <a16:creationId xmlns:a16="http://schemas.microsoft.com/office/drawing/2014/main" id="{E342F2B8-DE03-40DD-86DC-92BBE1714B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9" name="TextBox 5338">
          <a:extLst>
            <a:ext uri="{FF2B5EF4-FFF2-40B4-BE49-F238E27FC236}">
              <a16:creationId xmlns:a16="http://schemas.microsoft.com/office/drawing/2014/main" id="{E991D5DD-E16D-4EFB-BFD8-7AA2515864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0" name="TextBox 5339">
          <a:extLst>
            <a:ext uri="{FF2B5EF4-FFF2-40B4-BE49-F238E27FC236}">
              <a16:creationId xmlns:a16="http://schemas.microsoft.com/office/drawing/2014/main" id="{41A1C586-881C-43DF-9149-6F1F120D29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1" name="TextBox 5340">
          <a:extLst>
            <a:ext uri="{FF2B5EF4-FFF2-40B4-BE49-F238E27FC236}">
              <a16:creationId xmlns:a16="http://schemas.microsoft.com/office/drawing/2014/main" id="{BFF4B2D6-ECD8-44EB-B620-51298882F4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2" name="TextBox 5341">
          <a:extLst>
            <a:ext uri="{FF2B5EF4-FFF2-40B4-BE49-F238E27FC236}">
              <a16:creationId xmlns:a16="http://schemas.microsoft.com/office/drawing/2014/main" id="{1C633583-66C7-498A-9803-05D927F2E1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3" name="TextBox 5342">
          <a:extLst>
            <a:ext uri="{FF2B5EF4-FFF2-40B4-BE49-F238E27FC236}">
              <a16:creationId xmlns:a16="http://schemas.microsoft.com/office/drawing/2014/main" id="{AD8F17D9-6F5F-4F51-9101-2123A8318A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4" name="TextBox 5343">
          <a:extLst>
            <a:ext uri="{FF2B5EF4-FFF2-40B4-BE49-F238E27FC236}">
              <a16:creationId xmlns:a16="http://schemas.microsoft.com/office/drawing/2014/main" id="{1DC87987-3F57-4367-B920-CB766FEA0E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5" name="TextBox 5344">
          <a:extLst>
            <a:ext uri="{FF2B5EF4-FFF2-40B4-BE49-F238E27FC236}">
              <a16:creationId xmlns:a16="http://schemas.microsoft.com/office/drawing/2014/main" id="{A7D3D44D-8B80-4B61-B087-989393B8EE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6" name="TextBox 5345">
          <a:extLst>
            <a:ext uri="{FF2B5EF4-FFF2-40B4-BE49-F238E27FC236}">
              <a16:creationId xmlns:a16="http://schemas.microsoft.com/office/drawing/2014/main" id="{A080EB40-622C-48C9-98ED-2D1AC953DD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7" name="TextBox 5346">
          <a:extLst>
            <a:ext uri="{FF2B5EF4-FFF2-40B4-BE49-F238E27FC236}">
              <a16:creationId xmlns:a16="http://schemas.microsoft.com/office/drawing/2014/main" id="{ADA1BE80-5484-48C0-8240-76BE73EAE2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8" name="TextBox 5347">
          <a:extLst>
            <a:ext uri="{FF2B5EF4-FFF2-40B4-BE49-F238E27FC236}">
              <a16:creationId xmlns:a16="http://schemas.microsoft.com/office/drawing/2014/main" id="{F3337E57-BF14-4ADB-BB04-3A1A0327A2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9" name="TextBox 5348">
          <a:extLst>
            <a:ext uri="{FF2B5EF4-FFF2-40B4-BE49-F238E27FC236}">
              <a16:creationId xmlns:a16="http://schemas.microsoft.com/office/drawing/2014/main" id="{BB8B5E60-073A-4882-AC10-8EB75DDE77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0" name="TextBox 5349">
          <a:extLst>
            <a:ext uri="{FF2B5EF4-FFF2-40B4-BE49-F238E27FC236}">
              <a16:creationId xmlns:a16="http://schemas.microsoft.com/office/drawing/2014/main" id="{B1D7ED6A-A47C-40AF-9C1E-0754DE93DE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1" name="TextBox 5350">
          <a:extLst>
            <a:ext uri="{FF2B5EF4-FFF2-40B4-BE49-F238E27FC236}">
              <a16:creationId xmlns:a16="http://schemas.microsoft.com/office/drawing/2014/main" id="{9B5C5B63-EC9F-47DA-9337-45FBF952CF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2" name="TextBox 5351">
          <a:extLst>
            <a:ext uri="{FF2B5EF4-FFF2-40B4-BE49-F238E27FC236}">
              <a16:creationId xmlns:a16="http://schemas.microsoft.com/office/drawing/2014/main" id="{AC3D305E-8E52-41AA-BF4E-D9646E5D5C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3" name="TextBox 5352">
          <a:extLst>
            <a:ext uri="{FF2B5EF4-FFF2-40B4-BE49-F238E27FC236}">
              <a16:creationId xmlns:a16="http://schemas.microsoft.com/office/drawing/2014/main" id="{953B067C-BCA1-4F15-8493-90432C6E9D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4" name="TextBox 5353">
          <a:extLst>
            <a:ext uri="{FF2B5EF4-FFF2-40B4-BE49-F238E27FC236}">
              <a16:creationId xmlns:a16="http://schemas.microsoft.com/office/drawing/2014/main" id="{5E3A122D-42BB-4B62-9F7F-F9D0F82BC0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5" name="TextBox 5354">
          <a:extLst>
            <a:ext uri="{FF2B5EF4-FFF2-40B4-BE49-F238E27FC236}">
              <a16:creationId xmlns:a16="http://schemas.microsoft.com/office/drawing/2014/main" id="{BF9C3683-25C0-4E54-A455-A1DDC58287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6" name="TextBox 5355">
          <a:extLst>
            <a:ext uri="{FF2B5EF4-FFF2-40B4-BE49-F238E27FC236}">
              <a16:creationId xmlns:a16="http://schemas.microsoft.com/office/drawing/2014/main" id="{005D59A7-AAAF-4FBC-9A63-8C130A6283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7" name="TextBox 5356">
          <a:extLst>
            <a:ext uri="{FF2B5EF4-FFF2-40B4-BE49-F238E27FC236}">
              <a16:creationId xmlns:a16="http://schemas.microsoft.com/office/drawing/2014/main" id="{FBEAA98C-9DAB-4511-AD10-5712D61E13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8" name="TextBox 5357">
          <a:extLst>
            <a:ext uri="{FF2B5EF4-FFF2-40B4-BE49-F238E27FC236}">
              <a16:creationId xmlns:a16="http://schemas.microsoft.com/office/drawing/2014/main" id="{DAF60274-764D-4EAD-BD71-5E260E93B1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9" name="TextBox 5358">
          <a:extLst>
            <a:ext uri="{FF2B5EF4-FFF2-40B4-BE49-F238E27FC236}">
              <a16:creationId xmlns:a16="http://schemas.microsoft.com/office/drawing/2014/main" id="{EA62FBA3-6B69-4234-9DB1-C902D12A92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0" name="TextBox 5359">
          <a:extLst>
            <a:ext uri="{FF2B5EF4-FFF2-40B4-BE49-F238E27FC236}">
              <a16:creationId xmlns:a16="http://schemas.microsoft.com/office/drawing/2014/main" id="{FD17EB01-7E5F-4E1D-AB9A-D422514290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1" name="TextBox 5360">
          <a:extLst>
            <a:ext uri="{FF2B5EF4-FFF2-40B4-BE49-F238E27FC236}">
              <a16:creationId xmlns:a16="http://schemas.microsoft.com/office/drawing/2014/main" id="{64783896-C4F0-4FFA-A07F-840A88C068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2" name="TextBox 5361">
          <a:extLst>
            <a:ext uri="{FF2B5EF4-FFF2-40B4-BE49-F238E27FC236}">
              <a16:creationId xmlns:a16="http://schemas.microsoft.com/office/drawing/2014/main" id="{DE00F3D0-064D-4842-8F46-06645B57D2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3" name="TextBox 5362">
          <a:extLst>
            <a:ext uri="{FF2B5EF4-FFF2-40B4-BE49-F238E27FC236}">
              <a16:creationId xmlns:a16="http://schemas.microsoft.com/office/drawing/2014/main" id="{1B952D2B-C999-4F6E-A156-07F4F94699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4" name="TextBox 5363">
          <a:extLst>
            <a:ext uri="{FF2B5EF4-FFF2-40B4-BE49-F238E27FC236}">
              <a16:creationId xmlns:a16="http://schemas.microsoft.com/office/drawing/2014/main" id="{E382E7E3-B301-420E-8FD4-17AC447CA8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5" name="TextBox 5364">
          <a:extLst>
            <a:ext uri="{FF2B5EF4-FFF2-40B4-BE49-F238E27FC236}">
              <a16:creationId xmlns:a16="http://schemas.microsoft.com/office/drawing/2014/main" id="{2C8667A1-DD71-463E-8C4C-4C0392C8BA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6" name="TextBox 5365">
          <a:extLst>
            <a:ext uri="{FF2B5EF4-FFF2-40B4-BE49-F238E27FC236}">
              <a16:creationId xmlns:a16="http://schemas.microsoft.com/office/drawing/2014/main" id="{9FF216B8-99BC-4FAD-A6F3-181C2CD4C5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7" name="TextBox 5366">
          <a:extLst>
            <a:ext uri="{FF2B5EF4-FFF2-40B4-BE49-F238E27FC236}">
              <a16:creationId xmlns:a16="http://schemas.microsoft.com/office/drawing/2014/main" id="{7690F30E-DEAC-457E-854B-35637AEF0E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8" name="TextBox 5367">
          <a:extLst>
            <a:ext uri="{FF2B5EF4-FFF2-40B4-BE49-F238E27FC236}">
              <a16:creationId xmlns:a16="http://schemas.microsoft.com/office/drawing/2014/main" id="{D3BFB42C-8845-47D3-A775-020CBFD1D7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9" name="TextBox 5368">
          <a:extLst>
            <a:ext uri="{FF2B5EF4-FFF2-40B4-BE49-F238E27FC236}">
              <a16:creationId xmlns:a16="http://schemas.microsoft.com/office/drawing/2014/main" id="{B0FEDDA7-0B83-451D-9FA5-E5ADF704B2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0" name="TextBox 5369">
          <a:extLst>
            <a:ext uri="{FF2B5EF4-FFF2-40B4-BE49-F238E27FC236}">
              <a16:creationId xmlns:a16="http://schemas.microsoft.com/office/drawing/2014/main" id="{51A8CFE7-FD3F-418E-994C-6FCA99F446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1" name="TextBox 5370">
          <a:extLst>
            <a:ext uri="{FF2B5EF4-FFF2-40B4-BE49-F238E27FC236}">
              <a16:creationId xmlns:a16="http://schemas.microsoft.com/office/drawing/2014/main" id="{5E4AD8B5-0E13-415B-B0E9-22F658A16D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2" name="TextBox 5371">
          <a:extLst>
            <a:ext uri="{FF2B5EF4-FFF2-40B4-BE49-F238E27FC236}">
              <a16:creationId xmlns:a16="http://schemas.microsoft.com/office/drawing/2014/main" id="{C06D8B6B-D0CF-41B5-AD01-670E9F6BC4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3" name="TextBox 5372">
          <a:extLst>
            <a:ext uri="{FF2B5EF4-FFF2-40B4-BE49-F238E27FC236}">
              <a16:creationId xmlns:a16="http://schemas.microsoft.com/office/drawing/2014/main" id="{2EF2C5EC-816B-4E82-B5D8-A65BD176AE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4" name="TextBox 5373">
          <a:extLst>
            <a:ext uri="{FF2B5EF4-FFF2-40B4-BE49-F238E27FC236}">
              <a16:creationId xmlns:a16="http://schemas.microsoft.com/office/drawing/2014/main" id="{C43678E2-E4C7-41B4-9096-1D18BF1134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5" name="TextBox 5374">
          <a:extLst>
            <a:ext uri="{FF2B5EF4-FFF2-40B4-BE49-F238E27FC236}">
              <a16:creationId xmlns:a16="http://schemas.microsoft.com/office/drawing/2014/main" id="{7DA60EEF-7B1C-4F30-A873-91C0E6229F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6" name="TextBox 5375">
          <a:extLst>
            <a:ext uri="{FF2B5EF4-FFF2-40B4-BE49-F238E27FC236}">
              <a16:creationId xmlns:a16="http://schemas.microsoft.com/office/drawing/2014/main" id="{448DE68E-991A-4477-A477-E552BC1A70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7" name="TextBox 5376">
          <a:extLst>
            <a:ext uri="{FF2B5EF4-FFF2-40B4-BE49-F238E27FC236}">
              <a16:creationId xmlns:a16="http://schemas.microsoft.com/office/drawing/2014/main" id="{1E29F87E-DEB5-4CFC-9A4A-9F1563201A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8" name="TextBox 5377">
          <a:extLst>
            <a:ext uri="{FF2B5EF4-FFF2-40B4-BE49-F238E27FC236}">
              <a16:creationId xmlns:a16="http://schemas.microsoft.com/office/drawing/2014/main" id="{DAF8CA08-E931-4570-9069-0296E327DF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9" name="TextBox 5378">
          <a:extLst>
            <a:ext uri="{FF2B5EF4-FFF2-40B4-BE49-F238E27FC236}">
              <a16:creationId xmlns:a16="http://schemas.microsoft.com/office/drawing/2014/main" id="{3B239922-E16E-48B0-82A0-ADC71D9A92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0" name="TextBox 5379">
          <a:extLst>
            <a:ext uri="{FF2B5EF4-FFF2-40B4-BE49-F238E27FC236}">
              <a16:creationId xmlns:a16="http://schemas.microsoft.com/office/drawing/2014/main" id="{C98ACBC1-3D15-4F41-B0E2-80D3C7A4EF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1" name="TextBox 5380">
          <a:extLst>
            <a:ext uri="{FF2B5EF4-FFF2-40B4-BE49-F238E27FC236}">
              <a16:creationId xmlns:a16="http://schemas.microsoft.com/office/drawing/2014/main" id="{08FB0016-DD34-462D-B6F4-BDC65808FA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2" name="TextBox 5381">
          <a:extLst>
            <a:ext uri="{FF2B5EF4-FFF2-40B4-BE49-F238E27FC236}">
              <a16:creationId xmlns:a16="http://schemas.microsoft.com/office/drawing/2014/main" id="{B1C2F1B3-66E1-4F1C-A9D3-FF80258BBC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3" name="TextBox 5382">
          <a:extLst>
            <a:ext uri="{FF2B5EF4-FFF2-40B4-BE49-F238E27FC236}">
              <a16:creationId xmlns:a16="http://schemas.microsoft.com/office/drawing/2014/main" id="{6C82C0CA-C176-4301-B318-945BEFB55E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4" name="TextBox 5383">
          <a:extLst>
            <a:ext uri="{FF2B5EF4-FFF2-40B4-BE49-F238E27FC236}">
              <a16:creationId xmlns:a16="http://schemas.microsoft.com/office/drawing/2014/main" id="{CA82D585-51E0-47C0-A519-2509E91523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5" name="TextBox 5384">
          <a:extLst>
            <a:ext uri="{FF2B5EF4-FFF2-40B4-BE49-F238E27FC236}">
              <a16:creationId xmlns:a16="http://schemas.microsoft.com/office/drawing/2014/main" id="{5C177015-913F-4C0E-A489-1800330985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6" name="TextBox 5385">
          <a:extLst>
            <a:ext uri="{FF2B5EF4-FFF2-40B4-BE49-F238E27FC236}">
              <a16:creationId xmlns:a16="http://schemas.microsoft.com/office/drawing/2014/main" id="{55E040FC-52E8-4897-96F9-89B63DC735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7" name="TextBox 5386">
          <a:extLst>
            <a:ext uri="{FF2B5EF4-FFF2-40B4-BE49-F238E27FC236}">
              <a16:creationId xmlns:a16="http://schemas.microsoft.com/office/drawing/2014/main" id="{C14A52FD-C936-4F61-A47D-C88EBCECEC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8" name="TextBox 5387">
          <a:extLst>
            <a:ext uri="{FF2B5EF4-FFF2-40B4-BE49-F238E27FC236}">
              <a16:creationId xmlns:a16="http://schemas.microsoft.com/office/drawing/2014/main" id="{9ACA9C57-A265-4479-8A47-9BD9DF4085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9" name="TextBox 5388">
          <a:extLst>
            <a:ext uri="{FF2B5EF4-FFF2-40B4-BE49-F238E27FC236}">
              <a16:creationId xmlns:a16="http://schemas.microsoft.com/office/drawing/2014/main" id="{0909193F-05FC-4B9A-A88F-6546C9C2FB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0" name="TextBox 5389">
          <a:extLst>
            <a:ext uri="{FF2B5EF4-FFF2-40B4-BE49-F238E27FC236}">
              <a16:creationId xmlns:a16="http://schemas.microsoft.com/office/drawing/2014/main" id="{372F04AD-1BB7-462A-9DFF-D1E7A50092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1" name="TextBox 5390">
          <a:extLst>
            <a:ext uri="{FF2B5EF4-FFF2-40B4-BE49-F238E27FC236}">
              <a16:creationId xmlns:a16="http://schemas.microsoft.com/office/drawing/2014/main" id="{7474CE40-71B6-48B6-8615-27AAF3C318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2" name="TextBox 5391">
          <a:extLst>
            <a:ext uri="{FF2B5EF4-FFF2-40B4-BE49-F238E27FC236}">
              <a16:creationId xmlns:a16="http://schemas.microsoft.com/office/drawing/2014/main" id="{CBF3CE76-A8ED-4CC5-BAE2-37B8C05A0A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3" name="TextBox 5392">
          <a:extLst>
            <a:ext uri="{FF2B5EF4-FFF2-40B4-BE49-F238E27FC236}">
              <a16:creationId xmlns:a16="http://schemas.microsoft.com/office/drawing/2014/main" id="{1BEFC692-C10E-45D9-BAB5-12E4972463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4" name="TextBox 5393">
          <a:extLst>
            <a:ext uri="{FF2B5EF4-FFF2-40B4-BE49-F238E27FC236}">
              <a16:creationId xmlns:a16="http://schemas.microsoft.com/office/drawing/2014/main" id="{64004F83-D5A1-449F-973A-D91648A343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5" name="TextBox 5394">
          <a:extLst>
            <a:ext uri="{FF2B5EF4-FFF2-40B4-BE49-F238E27FC236}">
              <a16:creationId xmlns:a16="http://schemas.microsoft.com/office/drawing/2014/main" id="{E56338FE-40E2-4A64-ACA3-F18B19BC54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6" name="TextBox 5395">
          <a:extLst>
            <a:ext uri="{FF2B5EF4-FFF2-40B4-BE49-F238E27FC236}">
              <a16:creationId xmlns:a16="http://schemas.microsoft.com/office/drawing/2014/main" id="{1E2D0753-45A3-4D3A-A0BF-1EA3FE62B9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7" name="TextBox 5396">
          <a:extLst>
            <a:ext uri="{FF2B5EF4-FFF2-40B4-BE49-F238E27FC236}">
              <a16:creationId xmlns:a16="http://schemas.microsoft.com/office/drawing/2014/main" id="{BF8E903B-75FB-4700-8E15-80615DBC47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8" name="TextBox 5397">
          <a:extLst>
            <a:ext uri="{FF2B5EF4-FFF2-40B4-BE49-F238E27FC236}">
              <a16:creationId xmlns:a16="http://schemas.microsoft.com/office/drawing/2014/main" id="{44163436-63E9-4A1C-9DC8-82B9C2A435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9" name="TextBox 5398">
          <a:extLst>
            <a:ext uri="{FF2B5EF4-FFF2-40B4-BE49-F238E27FC236}">
              <a16:creationId xmlns:a16="http://schemas.microsoft.com/office/drawing/2014/main" id="{7410D00B-7E59-4227-9227-2B44B25D0C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0" name="TextBox 5399">
          <a:extLst>
            <a:ext uri="{FF2B5EF4-FFF2-40B4-BE49-F238E27FC236}">
              <a16:creationId xmlns:a16="http://schemas.microsoft.com/office/drawing/2014/main" id="{93F0A427-098E-4133-B1BF-062945BFE7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1" name="TextBox 5400">
          <a:extLst>
            <a:ext uri="{FF2B5EF4-FFF2-40B4-BE49-F238E27FC236}">
              <a16:creationId xmlns:a16="http://schemas.microsoft.com/office/drawing/2014/main" id="{1B439E64-1C16-482F-8F8C-7176BC606B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2" name="TextBox 5401">
          <a:extLst>
            <a:ext uri="{FF2B5EF4-FFF2-40B4-BE49-F238E27FC236}">
              <a16:creationId xmlns:a16="http://schemas.microsoft.com/office/drawing/2014/main" id="{B936971F-1155-489A-AD43-C6AD323A41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3" name="TextBox 5402">
          <a:extLst>
            <a:ext uri="{FF2B5EF4-FFF2-40B4-BE49-F238E27FC236}">
              <a16:creationId xmlns:a16="http://schemas.microsoft.com/office/drawing/2014/main" id="{FBC659F9-95CB-481C-B3FC-8A355B233B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4" name="TextBox 5403">
          <a:extLst>
            <a:ext uri="{FF2B5EF4-FFF2-40B4-BE49-F238E27FC236}">
              <a16:creationId xmlns:a16="http://schemas.microsoft.com/office/drawing/2014/main" id="{4A0CE0C1-1475-40C0-9360-6E4187A313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5" name="TextBox 5404">
          <a:extLst>
            <a:ext uri="{FF2B5EF4-FFF2-40B4-BE49-F238E27FC236}">
              <a16:creationId xmlns:a16="http://schemas.microsoft.com/office/drawing/2014/main" id="{0B6E7177-5018-4C26-9F72-9DABE3DC5C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6" name="TextBox 5405">
          <a:extLst>
            <a:ext uri="{FF2B5EF4-FFF2-40B4-BE49-F238E27FC236}">
              <a16:creationId xmlns:a16="http://schemas.microsoft.com/office/drawing/2014/main" id="{3D876C53-8629-48A1-BF70-31C9ACE8D0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7" name="TextBox 5406">
          <a:extLst>
            <a:ext uri="{FF2B5EF4-FFF2-40B4-BE49-F238E27FC236}">
              <a16:creationId xmlns:a16="http://schemas.microsoft.com/office/drawing/2014/main" id="{B4514612-F597-41BA-B515-70CBFBB591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8" name="TextBox 5407">
          <a:extLst>
            <a:ext uri="{FF2B5EF4-FFF2-40B4-BE49-F238E27FC236}">
              <a16:creationId xmlns:a16="http://schemas.microsoft.com/office/drawing/2014/main" id="{9A4D1AB0-7475-438E-927D-2A1BF97C22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9" name="TextBox 5408">
          <a:extLst>
            <a:ext uri="{FF2B5EF4-FFF2-40B4-BE49-F238E27FC236}">
              <a16:creationId xmlns:a16="http://schemas.microsoft.com/office/drawing/2014/main" id="{BD9CA0BE-90A1-46B3-9B3D-BCDFC2A26B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0" name="TextBox 5409">
          <a:extLst>
            <a:ext uri="{FF2B5EF4-FFF2-40B4-BE49-F238E27FC236}">
              <a16:creationId xmlns:a16="http://schemas.microsoft.com/office/drawing/2014/main" id="{75A43891-675F-4771-91A9-BCFD31B621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1" name="TextBox 5410">
          <a:extLst>
            <a:ext uri="{FF2B5EF4-FFF2-40B4-BE49-F238E27FC236}">
              <a16:creationId xmlns:a16="http://schemas.microsoft.com/office/drawing/2014/main" id="{273F19E6-9C16-486C-B203-984CC9CDFB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2" name="TextBox 5411">
          <a:extLst>
            <a:ext uri="{FF2B5EF4-FFF2-40B4-BE49-F238E27FC236}">
              <a16:creationId xmlns:a16="http://schemas.microsoft.com/office/drawing/2014/main" id="{614D36E8-1219-44C0-873A-21D525B0CE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3" name="TextBox 5412">
          <a:extLst>
            <a:ext uri="{FF2B5EF4-FFF2-40B4-BE49-F238E27FC236}">
              <a16:creationId xmlns:a16="http://schemas.microsoft.com/office/drawing/2014/main" id="{A3371F7F-14BB-4EF3-85A6-00F9BDA971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4" name="TextBox 5413">
          <a:extLst>
            <a:ext uri="{FF2B5EF4-FFF2-40B4-BE49-F238E27FC236}">
              <a16:creationId xmlns:a16="http://schemas.microsoft.com/office/drawing/2014/main" id="{CDF2D4C4-269E-40F0-8FC7-32FA68E4F7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5" name="TextBox 5414">
          <a:extLst>
            <a:ext uri="{FF2B5EF4-FFF2-40B4-BE49-F238E27FC236}">
              <a16:creationId xmlns:a16="http://schemas.microsoft.com/office/drawing/2014/main" id="{6B4FA54B-C258-447C-9842-EDA399BDFD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6" name="TextBox 5415">
          <a:extLst>
            <a:ext uri="{FF2B5EF4-FFF2-40B4-BE49-F238E27FC236}">
              <a16:creationId xmlns:a16="http://schemas.microsoft.com/office/drawing/2014/main" id="{1ABC3C2A-7C3C-4F92-B413-E1B4174335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7" name="TextBox 5416">
          <a:extLst>
            <a:ext uri="{FF2B5EF4-FFF2-40B4-BE49-F238E27FC236}">
              <a16:creationId xmlns:a16="http://schemas.microsoft.com/office/drawing/2014/main" id="{86FEB90A-2A2F-4FBD-A171-D5FD8DA3F2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8" name="TextBox 5417">
          <a:extLst>
            <a:ext uri="{FF2B5EF4-FFF2-40B4-BE49-F238E27FC236}">
              <a16:creationId xmlns:a16="http://schemas.microsoft.com/office/drawing/2014/main" id="{05467551-24B4-4019-891D-59BAB262D3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9" name="TextBox 5418">
          <a:extLst>
            <a:ext uri="{FF2B5EF4-FFF2-40B4-BE49-F238E27FC236}">
              <a16:creationId xmlns:a16="http://schemas.microsoft.com/office/drawing/2014/main" id="{C3F067B2-62A2-46B3-AF81-B45E9B918E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0" name="TextBox 5419">
          <a:extLst>
            <a:ext uri="{FF2B5EF4-FFF2-40B4-BE49-F238E27FC236}">
              <a16:creationId xmlns:a16="http://schemas.microsoft.com/office/drawing/2014/main" id="{A470B5D5-4D72-4B1B-B9F2-C2A459737F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1" name="TextBox 5420">
          <a:extLst>
            <a:ext uri="{FF2B5EF4-FFF2-40B4-BE49-F238E27FC236}">
              <a16:creationId xmlns:a16="http://schemas.microsoft.com/office/drawing/2014/main" id="{950773B6-7C17-4789-BFE0-071D147949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2" name="TextBox 5421">
          <a:extLst>
            <a:ext uri="{FF2B5EF4-FFF2-40B4-BE49-F238E27FC236}">
              <a16:creationId xmlns:a16="http://schemas.microsoft.com/office/drawing/2014/main" id="{0A0EE38D-6551-421E-B711-B72480D8BF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3" name="TextBox 5422">
          <a:extLst>
            <a:ext uri="{FF2B5EF4-FFF2-40B4-BE49-F238E27FC236}">
              <a16:creationId xmlns:a16="http://schemas.microsoft.com/office/drawing/2014/main" id="{C56F0881-086E-4681-90A8-7065955245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4" name="TextBox 5423">
          <a:extLst>
            <a:ext uri="{FF2B5EF4-FFF2-40B4-BE49-F238E27FC236}">
              <a16:creationId xmlns:a16="http://schemas.microsoft.com/office/drawing/2014/main" id="{137BC681-9D7F-477D-B2EB-6D543754E4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5" name="TextBox 5424">
          <a:extLst>
            <a:ext uri="{FF2B5EF4-FFF2-40B4-BE49-F238E27FC236}">
              <a16:creationId xmlns:a16="http://schemas.microsoft.com/office/drawing/2014/main" id="{F1678A00-E3F2-418D-B2C6-F600015B18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6" name="TextBox 5425">
          <a:extLst>
            <a:ext uri="{FF2B5EF4-FFF2-40B4-BE49-F238E27FC236}">
              <a16:creationId xmlns:a16="http://schemas.microsoft.com/office/drawing/2014/main" id="{4B26C693-784E-4AA7-8031-C4D5E7292A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7" name="TextBox 5426">
          <a:extLst>
            <a:ext uri="{FF2B5EF4-FFF2-40B4-BE49-F238E27FC236}">
              <a16:creationId xmlns:a16="http://schemas.microsoft.com/office/drawing/2014/main" id="{1D41C70A-75B8-4D9A-B4E1-0DD545B227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8" name="TextBox 5427">
          <a:extLst>
            <a:ext uri="{FF2B5EF4-FFF2-40B4-BE49-F238E27FC236}">
              <a16:creationId xmlns:a16="http://schemas.microsoft.com/office/drawing/2014/main" id="{D1B4451C-0339-4E35-A414-9FDA810385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9" name="TextBox 5428">
          <a:extLst>
            <a:ext uri="{FF2B5EF4-FFF2-40B4-BE49-F238E27FC236}">
              <a16:creationId xmlns:a16="http://schemas.microsoft.com/office/drawing/2014/main" id="{F1F574DF-280A-410C-ACFC-FB92C9754C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0" name="TextBox 5429">
          <a:extLst>
            <a:ext uri="{FF2B5EF4-FFF2-40B4-BE49-F238E27FC236}">
              <a16:creationId xmlns:a16="http://schemas.microsoft.com/office/drawing/2014/main" id="{0EB81070-97F7-4487-8448-3B8D38EF22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1" name="TextBox 5430">
          <a:extLst>
            <a:ext uri="{FF2B5EF4-FFF2-40B4-BE49-F238E27FC236}">
              <a16:creationId xmlns:a16="http://schemas.microsoft.com/office/drawing/2014/main" id="{D7ECEC54-C2C5-4D20-9D26-BC0567359E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2" name="TextBox 5431">
          <a:extLst>
            <a:ext uri="{FF2B5EF4-FFF2-40B4-BE49-F238E27FC236}">
              <a16:creationId xmlns:a16="http://schemas.microsoft.com/office/drawing/2014/main" id="{3754DE1D-1008-4592-B73D-0768CCD8B9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3" name="TextBox 5432">
          <a:extLst>
            <a:ext uri="{FF2B5EF4-FFF2-40B4-BE49-F238E27FC236}">
              <a16:creationId xmlns:a16="http://schemas.microsoft.com/office/drawing/2014/main" id="{34667ECF-087A-403C-AC57-9D52ABB4C7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4" name="TextBox 5433">
          <a:extLst>
            <a:ext uri="{FF2B5EF4-FFF2-40B4-BE49-F238E27FC236}">
              <a16:creationId xmlns:a16="http://schemas.microsoft.com/office/drawing/2014/main" id="{8D115128-48E9-4614-9A44-8D919D71A0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5" name="TextBox 5434">
          <a:extLst>
            <a:ext uri="{FF2B5EF4-FFF2-40B4-BE49-F238E27FC236}">
              <a16:creationId xmlns:a16="http://schemas.microsoft.com/office/drawing/2014/main" id="{635798A0-DF5E-432B-8052-EF17168A4C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6" name="TextBox 5435">
          <a:extLst>
            <a:ext uri="{FF2B5EF4-FFF2-40B4-BE49-F238E27FC236}">
              <a16:creationId xmlns:a16="http://schemas.microsoft.com/office/drawing/2014/main" id="{E23EFB9A-F022-47E8-A56F-9D8BA3D9A5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7" name="TextBox 5436">
          <a:extLst>
            <a:ext uri="{FF2B5EF4-FFF2-40B4-BE49-F238E27FC236}">
              <a16:creationId xmlns:a16="http://schemas.microsoft.com/office/drawing/2014/main" id="{C546B3D6-3D4A-41D7-850F-4AE1082530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8" name="TextBox 5437">
          <a:extLst>
            <a:ext uri="{FF2B5EF4-FFF2-40B4-BE49-F238E27FC236}">
              <a16:creationId xmlns:a16="http://schemas.microsoft.com/office/drawing/2014/main" id="{3C5995F2-C2A8-493B-9FE7-DD9B7117F8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9" name="TextBox 5438">
          <a:extLst>
            <a:ext uri="{FF2B5EF4-FFF2-40B4-BE49-F238E27FC236}">
              <a16:creationId xmlns:a16="http://schemas.microsoft.com/office/drawing/2014/main" id="{055C52AD-C8C9-4686-9AD8-C3EE22731E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0" name="TextBox 5439">
          <a:extLst>
            <a:ext uri="{FF2B5EF4-FFF2-40B4-BE49-F238E27FC236}">
              <a16:creationId xmlns:a16="http://schemas.microsoft.com/office/drawing/2014/main" id="{CD599524-03F3-496E-8546-444FC2D251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1" name="TextBox 5440">
          <a:extLst>
            <a:ext uri="{FF2B5EF4-FFF2-40B4-BE49-F238E27FC236}">
              <a16:creationId xmlns:a16="http://schemas.microsoft.com/office/drawing/2014/main" id="{13A99F04-7347-4BA5-B095-A1C14BC0AF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2" name="TextBox 5441">
          <a:extLst>
            <a:ext uri="{FF2B5EF4-FFF2-40B4-BE49-F238E27FC236}">
              <a16:creationId xmlns:a16="http://schemas.microsoft.com/office/drawing/2014/main" id="{ECB6451F-F8F1-49F4-8FE7-65FC329B02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3" name="TextBox 5442">
          <a:extLst>
            <a:ext uri="{FF2B5EF4-FFF2-40B4-BE49-F238E27FC236}">
              <a16:creationId xmlns:a16="http://schemas.microsoft.com/office/drawing/2014/main" id="{88207938-342D-4D14-BC57-94A92892A1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4" name="TextBox 5443">
          <a:extLst>
            <a:ext uri="{FF2B5EF4-FFF2-40B4-BE49-F238E27FC236}">
              <a16:creationId xmlns:a16="http://schemas.microsoft.com/office/drawing/2014/main" id="{015D121F-FD9B-428C-8A14-ECB8CC743C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5" name="TextBox 5444">
          <a:extLst>
            <a:ext uri="{FF2B5EF4-FFF2-40B4-BE49-F238E27FC236}">
              <a16:creationId xmlns:a16="http://schemas.microsoft.com/office/drawing/2014/main" id="{541728E9-3F1B-4DA0-B9E1-BA32479DB9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6" name="TextBox 5445">
          <a:extLst>
            <a:ext uri="{FF2B5EF4-FFF2-40B4-BE49-F238E27FC236}">
              <a16:creationId xmlns:a16="http://schemas.microsoft.com/office/drawing/2014/main" id="{1485BE1D-EE06-4E4C-ABB4-0FECB5E4A6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7" name="TextBox 5446">
          <a:extLst>
            <a:ext uri="{FF2B5EF4-FFF2-40B4-BE49-F238E27FC236}">
              <a16:creationId xmlns:a16="http://schemas.microsoft.com/office/drawing/2014/main" id="{88CB3624-72EF-4942-B4F2-0D004851CD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8" name="TextBox 5447">
          <a:extLst>
            <a:ext uri="{FF2B5EF4-FFF2-40B4-BE49-F238E27FC236}">
              <a16:creationId xmlns:a16="http://schemas.microsoft.com/office/drawing/2014/main" id="{9A298D31-2AD3-4514-B148-DC510BB303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9" name="TextBox 5448">
          <a:extLst>
            <a:ext uri="{FF2B5EF4-FFF2-40B4-BE49-F238E27FC236}">
              <a16:creationId xmlns:a16="http://schemas.microsoft.com/office/drawing/2014/main" id="{85E85478-929E-4C8B-A140-59A0B8BDAB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0" name="TextBox 5449">
          <a:extLst>
            <a:ext uri="{FF2B5EF4-FFF2-40B4-BE49-F238E27FC236}">
              <a16:creationId xmlns:a16="http://schemas.microsoft.com/office/drawing/2014/main" id="{61A1FAC1-F356-410F-A007-BE29AA79A4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1" name="TextBox 5450">
          <a:extLst>
            <a:ext uri="{FF2B5EF4-FFF2-40B4-BE49-F238E27FC236}">
              <a16:creationId xmlns:a16="http://schemas.microsoft.com/office/drawing/2014/main" id="{D6B4421B-C012-4480-85A9-E3182B5460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2" name="TextBox 5451">
          <a:extLst>
            <a:ext uri="{FF2B5EF4-FFF2-40B4-BE49-F238E27FC236}">
              <a16:creationId xmlns:a16="http://schemas.microsoft.com/office/drawing/2014/main" id="{1136C794-B737-48AC-AEAD-6016CE05EF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3" name="TextBox 5452">
          <a:extLst>
            <a:ext uri="{FF2B5EF4-FFF2-40B4-BE49-F238E27FC236}">
              <a16:creationId xmlns:a16="http://schemas.microsoft.com/office/drawing/2014/main" id="{621C2680-CE4F-4362-849B-B5ABBB0E56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4" name="TextBox 5453">
          <a:extLst>
            <a:ext uri="{FF2B5EF4-FFF2-40B4-BE49-F238E27FC236}">
              <a16:creationId xmlns:a16="http://schemas.microsoft.com/office/drawing/2014/main" id="{509ABFAA-7CA9-4BB2-A69C-7288301110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5" name="TextBox 5454">
          <a:extLst>
            <a:ext uri="{FF2B5EF4-FFF2-40B4-BE49-F238E27FC236}">
              <a16:creationId xmlns:a16="http://schemas.microsoft.com/office/drawing/2014/main" id="{AD6CBC35-1845-4DCB-B9C5-E8AAC95238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6" name="TextBox 5455">
          <a:extLst>
            <a:ext uri="{FF2B5EF4-FFF2-40B4-BE49-F238E27FC236}">
              <a16:creationId xmlns:a16="http://schemas.microsoft.com/office/drawing/2014/main" id="{270B2D36-DECB-41FA-B09D-300D49D87A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7" name="TextBox 5456">
          <a:extLst>
            <a:ext uri="{FF2B5EF4-FFF2-40B4-BE49-F238E27FC236}">
              <a16:creationId xmlns:a16="http://schemas.microsoft.com/office/drawing/2014/main" id="{2CB7E559-9E96-4A5D-A1E4-553A823E99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8" name="TextBox 5457">
          <a:extLst>
            <a:ext uri="{FF2B5EF4-FFF2-40B4-BE49-F238E27FC236}">
              <a16:creationId xmlns:a16="http://schemas.microsoft.com/office/drawing/2014/main" id="{11398E69-64DB-436A-9C69-9C68224C3C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9" name="TextBox 5458">
          <a:extLst>
            <a:ext uri="{FF2B5EF4-FFF2-40B4-BE49-F238E27FC236}">
              <a16:creationId xmlns:a16="http://schemas.microsoft.com/office/drawing/2014/main" id="{C21C38EF-D4C0-414D-9CCF-4A8A46A94B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0" name="TextBox 5459">
          <a:extLst>
            <a:ext uri="{FF2B5EF4-FFF2-40B4-BE49-F238E27FC236}">
              <a16:creationId xmlns:a16="http://schemas.microsoft.com/office/drawing/2014/main" id="{99E6B4C6-6EE1-4903-A82E-DAD69C4F4F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1" name="TextBox 5460">
          <a:extLst>
            <a:ext uri="{FF2B5EF4-FFF2-40B4-BE49-F238E27FC236}">
              <a16:creationId xmlns:a16="http://schemas.microsoft.com/office/drawing/2014/main" id="{44333334-A51E-4B05-9693-BADDBB690D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2" name="TextBox 5461">
          <a:extLst>
            <a:ext uri="{FF2B5EF4-FFF2-40B4-BE49-F238E27FC236}">
              <a16:creationId xmlns:a16="http://schemas.microsoft.com/office/drawing/2014/main" id="{F0A26E10-47F8-476A-8C4B-E091ADFE85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3" name="TextBox 5462">
          <a:extLst>
            <a:ext uri="{FF2B5EF4-FFF2-40B4-BE49-F238E27FC236}">
              <a16:creationId xmlns:a16="http://schemas.microsoft.com/office/drawing/2014/main" id="{186BC951-AFC2-438A-BC88-D3ACEC4CA1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4" name="TextBox 5463">
          <a:extLst>
            <a:ext uri="{FF2B5EF4-FFF2-40B4-BE49-F238E27FC236}">
              <a16:creationId xmlns:a16="http://schemas.microsoft.com/office/drawing/2014/main" id="{7AD57457-32F1-4D73-8E1F-0969573F4F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5" name="TextBox 5464">
          <a:extLst>
            <a:ext uri="{FF2B5EF4-FFF2-40B4-BE49-F238E27FC236}">
              <a16:creationId xmlns:a16="http://schemas.microsoft.com/office/drawing/2014/main" id="{59DB82C4-E404-4A44-BF9F-D8CCD3D723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6" name="TextBox 5465">
          <a:extLst>
            <a:ext uri="{FF2B5EF4-FFF2-40B4-BE49-F238E27FC236}">
              <a16:creationId xmlns:a16="http://schemas.microsoft.com/office/drawing/2014/main" id="{DF9331F4-A583-4C91-97AD-46E8F4AC9A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7" name="TextBox 5466">
          <a:extLst>
            <a:ext uri="{FF2B5EF4-FFF2-40B4-BE49-F238E27FC236}">
              <a16:creationId xmlns:a16="http://schemas.microsoft.com/office/drawing/2014/main" id="{B60B4CC3-4426-4F83-BDDC-D20D65CA93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8" name="TextBox 5467">
          <a:extLst>
            <a:ext uri="{FF2B5EF4-FFF2-40B4-BE49-F238E27FC236}">
              <a16:creationId xmlns:a16="http://schemas.microsoft.com/office/drawing/2014/main" id="{907B4B07-746D-40C3-B79F-D7F578663C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9" name="TextBox 5468">
          <a:extLst>
            <a:ext uri="{FF2B5EF4-FFF2-40B4-BE49-F238E27FC236}">
              <a16:creationId xmlns:a16="http://schemas.microsoft.com/office/drawing/2014/main" id="{B0C7DB56-DFAC-4BC8-BDF1-B2AB4B9689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0" name="TextBox 5469">
          <a:extLst>
            <a:ext uri="{FF2B5EF4-FFF2-40B4-BE49-F238E27FC236}">
              <a16:creationId xmlns:a16="http://schemas.microsoft.com/office/drawing/2014/main" id="{DF17C5D9-12EB-4C85-996D-B11716D395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1" name="TextBox 5470">
          <a:extLst>
            <a:ext uri="{FF2B5EF4-FFF2-40B4-BE49-F238E27FC236}">
              <a16:creationId xmlns:a16="http://schemas.microsoft.com/office/drawing/2014/main" id="{FB31048A-7317-4E08-A638-231512F7E5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2" name="TextBox 5471">
          <a:extLst>
            <a:ext uri="{FF2B5EF4-FFF2-40B4-BE49-F238E27FC236}">
              <a16:creationId xmlns:a16="http://schemas.microsoft.com/office/drawing/2014/main" id="{8DBD0BE6-6054-41CE-B94A-B45AC32077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3" name="TextBox 5472">
          <a:extLst>
            <a:ext uri="{FF2B5EF4-FFF2-40B4-BE49-F238E27FC236}">
              <a16:creationId xmlns:a16="http://schemas.microsoft.com/office/drawing/2014/main" id="{4FA18DBC-5DD2-4095-B637-FBA0644333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4" name="TextBox 5473">
          <a:extLst>
            <a:ext uri="{FF2B5EF4-FFF2-40B4-BE49-F238E27FC236}">
              <a16:creationId xmlns:a16="http://schemas.microsoft.com/office/drawing/2014/main" id="{7BCA0D50-B848-4B85-9F31-AFD8CFB5A6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5" name="TextBox 5474">
          <a:extLst>
            <a:ext uri="{FF2B5EF4-FFF2-40B4-BE49-F238E27FC236}">
              <a16:creationId xmlns:a16="http://schemas.microsoft.com/office/drawing/2014/main" id="{D29D03C7-786F-4763-8511-965EF6074B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6" name="TextBox 5475">
          <a:extLst>
            <a:ext uri="{FF2B5EF4-FFF2-40B4-BE49-F238E27FC236}">
              <a16:creationId xmlns:a16="http://schemas.microsoft.com/office/drawing/2014/main" id="{991F22CC-6932-41F5-BF9E-1636A1AB88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7" name="TextBox 5476">
          <a:extLst>
            <a:ext uri="{FF2B5EF4-FFF2-40B4-BE49-F238E27FC236}">
              <a16:creationId xmlns:a16="http://schemas.microsoft.com/office/drawing/2014/main" id="{792C0BE6-24BD-4F3C-BB92-6ADCF538D0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8" name="TextBox 5477">
          <a:extLst>
            <a:ext uri="{FF2B5EF4-FFF2-40B4-BE49-F238E27FC236}">
              <a16:creationId xmlns:a16="http://schemas.microsoft.com/office/drawing/2014/main" id="{AD0704A2-9876-4BBA-9A51-F8B1B808AB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9" name="TextBox 5478">
          <a:extLst>
            <a:ext uri="{FF2B5EF4-FFF2-40B4-BE49-F238E27FC236}">
              <a16:creationId xmlns:a16="http://schemas.microsoft.com/office/drawing/2014/main" id="{F52A7899-D294-42E8-B6E0-C20EFDEA3A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0" name="TextBox 5479">
          <a:extLst>
            <a:ext uri="{FF2B5EF4-FFF2-40B4-BE49-F238E27FC236}">
              <a16:creationId xmlns:a16="http://schemas.microsoft.com/office/drawing/2014/main" id="{A4525799-F7FB-40ED-8F02-1F981BDE5F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1" name="TextBox 5480">
          <a:extLst>
            <a:ext uri="{FF2B5EF4-FFF2-40B4-BE49-F238E27FC236}">
              <a16:creationId xmlns:a16="http://schemas.microsoft.com/office/drawing/2014/main" id="{B7B847CE-82BE-4760-934F-866AC6DAD1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2" name="TextBox 5481">
          <a:extLst>
            <a:ext uri="{FF2B5EF4-FFF2-40B4-BE49-F238E27FC236}">
              <a16:creationId xmlns:a16="http://schemas.microsoft.com/office/drawing/2014/main" id="{2E07B43B-F74F-4A5D-BA3D-DFA07B210F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3" name="TextBox 5482">
          <a:extLst>
            <a:ext uri="{FF2B5EF4-FFF2-40B4-BE49-F238E27FC236}">
              <a16:creationId xmlns:a16="http://schemas.microsoft.com/office/drawing/2014/main" id="{1FA2E137-11C2-4CE0-BB01-38CD617607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4" name="TextBox 5483">
          <a:extLst>
            <a:ext uri="{FF2B5EF4-FFF2-40B4-BE49-F238E27FC236}">
              <a16:creationId xmlns:a16="http://schemas.microsoft.com/office/drawing/2014/main" id="{D80E970B-B572-4249-8A55-8DBD997B51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5" name="TextBox 5484">
          <a:extLst>
            <a:ext uri="{FF2B5EF4-FFF2-40B4-BE49-F238E27FC236}">
              <a16:creationId xmlns:a16="http://schemas.microsoft.com/office/drawing/2014/main" id="{1CF81E91-2CEF-4325-BEBE-69150CBF77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6" name="TextBox 5485">
          <a:extLst>
            <a:ext uri="{FF2B5EF4-FFF2-40B4-BE49-F238E27FC236}">
              <a16:creationId xmlns:a16="http://schemas.microsoft.com/office/drawing/2014/main" id="{DDC77CF2-3C3C-4566-89B4-6A53624960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7" name="TextBox 5486">
          <a:extLst>
            <a:ext uri="{FF2B5EF4-FFF2-40B4-BE49-F238E27FC236}">
              <a16:creationId xmlns:a16="http://schemas.microsoft.com/office/drawing/2014/main" id="{F17163A4-6DB5-44C6-99E8-D3972F9054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8" name="TextBox 5487">
          <a:extLst>
            <a:ext uri="{FF2B5EF4-FFF2-40B4-BE49-F238E27FC236}">
              <a16:creationId xmlns:a16="http://schemas.microsoft.com/office/drawing/2014/main" id="{094D8A1D-038D-4827-9544-5D08786D33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9" name="TextBox 5488">
          <a:extLst>
            <a:ext uri="{FF2B5EF4-FFF2-40B4-BE49-F238E27FC236}">
              <a16:creationId xmlns:a16="http://schemas.microsoft.com/office/drawing/2014/main" id="{BC1999DD-3935-42E2-94A8-7981D4B7A3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0" name="TextBox 5489">
          <a:extLst>
            <a:ext uri="{FF2B5EF4-FFF2-40B4-BE49-F238E27FC236}">
              <a16:creationId xmlns:a16="http://schemas.microsoft.com/office/drawing/2014/main" id="{363D737B-2778-421B-9C86-3B961007A8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1" name="TextBox 5490">
          <a:extLst>
            <a:ext uri="{FF2B5EF4-FFF2-40B4-BE49-F238E27FC236}">
              <a16:creationId xmlns:a16="http://schemas.microsoft.com/office/drawing/2014/main" id="{F3A7B82F-B7FF-40D8-B614-D71D0DAF87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2" name="TextBox 5491">
          <a:extLst>
            <a:ext uri="{FF2B5EF4-FFF2-40B4-BE49-F238E27FC236}">
              <a16:creationId xmlns:a16="http://schemas.microsoft.com/office/drawing/2014/main" id="{F2610783-88F1-4B4B-B82A-D3B7CDDE31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3" name="TextBox 5492">
          <a:extLst>
            <a:ext uri="{FF2B5EF4-FFF2-40B4-BE49-F238E27FC236}">
              <a16:creationId xmlns:a16="http://schemas.microsoft.com/office/drawing/2014/main" id="{F970A338-0DD5-44ED-B8CA-2DE0FFB4EA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4" name="TextBox 5493">
          <a:extLst>
            <a:ext uri="{FF2B5EF4-FFF2-40B4-BE49-F238E27FC236}">
              <a16:creationId xmlns:a16="http://schemas.microsoft.com/office/drawing/2014/main" id="{AD32FA75-32D7-4401-9DAD-218C3AFDB1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5" name="TextBox 5494">
          <a:extLst>
            <a:ext uri="{FF2B5EF4-FFF2-40B4-BE49-F238E27FC236}">
              <a16:creationId xmlns:a16="http://schemas.microsoft.com/office/drawing/2014/main" id="{82127ADB-D5B2-4A41-8F6D-FC7745EC20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6" name="TextBox 5495">
          <a:extLst>
            <a:ext uri="{FF2B5EF4-FFF2-40B4-BE49-F238E27FC236}">
              <a16:creationId xmlns:a16="http://schemas.microsoft.com/office/drawing/2014/main" id="{3718C5FB-A6A6-4292-82AB-2A71A1072B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7" name="TextBox 5496">
          <a:extLst>
            <a:ext uri="{FF2B5EF4-FFF2-40B4-BE49-F238E27FC236}">
              <a16:creationId xmlns:a16="http://schemas.microsoft.com/office/drawing/2014/main" id="{0911CEAE-50F9-4E77-9B18-AAC862D72C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8" name="TextBox 5497">
          <a:extLst>
            <a:ext uri="{FF2B5EF4-FFF2-40B4-BE49-F238E27FC236}">
              <a16:creationId xmlns:a16="http://schemas.microsoft.com/office/drawing/2014/main" id="{24C983E2-644E-4559-8309-FBDD17AD71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9" name="TextBox 5498">
          <a:extLst>
            <a:ext uri="{FF2B5EF4-FFF2-40B4-BE49-F238E27FC236}">
              <a16:creationId xmlns:a16="http://schemas.microsoft.com/office/drawing/2014/main" id="{40829FEC-0C75-464C-933C-AF2D694927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0" name="TextBox 5499">
          <a:extLst>
            <a:ext uri="{FF2B5EF4-FFF2-40B4-BE49-F238E27FC236}">
              <a16:creationId xmlns:a16="http://schemas.microsoft.com/office/drawing/2014/main" id="{842C2634-85F8-4976-A002-17101543F4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1" name="TextBox 5500">
          <a:extLst>
            <a:ext uri="{FF2B5EF4-FFF2-40B4-BE49-F238E27FC236}">
              <a16:creationId xmlns:a16="http://schemas.microsoft.com/office/drawing/2014/main" id="{27033929-AFC4-4E2D-9199-B5ED958D9B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2" name="TextBox 5501">
          <a:extLst>
            <a:ext uri="{FF2B5EF4-FFF2-40B4-BE49-F238E27FC236}">
              <a16:creationId xmlns:a16="http://schemas.microsoft.com/office/drawing/2014/main" id="{8C14F51F-9F8A-4681-B1AE-CFE9A41FC9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3" name="TextBox 5502">
          <a:extLst>
            <a:ext uri="{FF2B5EF4-FFF2-40B4-BE49-F238E27FC236}">
              <a16:creationId xmlns:a16="http://schemas.microsoft.com/office/drawing/2014/main" id="{35E6D690-049F-41C4-B98F-ABA1C92092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4" name="TextBox 5503">
          <a:extLst>
            <a:ext uri="{FF2B5EF4-FFF2-40B4-BE49-F238E27FC236}">
              <a16:creationId xmlns:a16="http://schemas.microsoft.com/office/drawing/2014/main" id="{DA4F3E2A-C851-43A9-B66C-7DE4C487F4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5" name="TextBox 5504">
          <a:extLst>
            <a:ext uri="{FF2B5EF4-FFF2-40B4-BE49-F238E27FC236}">
              <a16:creationId xmlns:a16="http://schemas.microsoft.com/office/drawing/2014/main" id="{C5ADD419-D3BB-4D90-B8F9-33BDF452B7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6" name="TextBox 5505">
          <a:extLst>
            <a:ext uri="{FF2B5EF4-FFF2-40B4-BE49-F238E27FC236}">
              <a16:creationId xmlns:a16="http://schemas.microsoft.com/office/drawing/2014/main" id="{27035C13-CFBC-4103-9215-7105D02EF1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7" name="TextBox 5506">
          <a:extLst>
            <a:ext uri="{FF2B5EF4-FFF2-40B4-BE49-F238E27FC236}">
              <a16:creationId xmlns:a16="http://schemas.microsoft.com/office/drawing/2014/main" id="{A457C62E-F633-497A-A796-A92F1697CA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8" name="TextBox 5507">
          <a:extLst>
            <a:ext uri="{FF2B5EF4-FFF2-40B4-BE49-F238E27FC236}">
              <a16:creationId xmlns:a16="http://schemas.microsoft.com/office/drawing/2014/main" id="{99DE1894-4F6B-4A71-BD20-A9155C63D2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9" name="TextBox 5508">
          <a:extLst>
            <a:ext uri="{FF2B5EF4-FFF2-40B4-BE49-F238E27FC236}">
              <a16:creationId xmlns:a16="http://schemas.microsoft.com/office/drawing/2014/main" id="{FACDEC3D-AADF-4C18-B70C-87FEC3E03F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0" name="TextBox 5509">
          <a:extLst>
            <a:ext uri="{FF2B5EF4-FFF2-40B4-BE49-F238E27FC236}">
              <a16:creationId xmlns:a16="http://schemas.microsoft.com/office/drawing/2014/main" id="{52DA32BD-CB65-4A2C-A4A5-1A118544EC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1" name="TextBox 5510">
          <a:extLst>
            <a:ext uri="{FF2B5EF4-FFF2-40B4-BE49-F238E27FC236}">
              <a16:creationId xmlns:a16="http://schemas.microsoft.com/office/drawing/2014/main" id="{0CD470E5-4E51-4871-9DA0-1B71398FE0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2" name="TextBox 5511">
          <a:extLst>
            <a:ext uri="{FF2B5EF4-FFF2-40B4-BE49-F238E27FC236}">
              <a16:creationId xmlns:a16="http://schemas.microsoft.com/office/drawing/2014/main" id="{1D6B234D-35BF-4AC0-BB6C-846A56596B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3" name="TextBox 5512">
          <a:extLst>
            <a:ext uri="{FF2B5EF4-FFF2-40B4-BE49-F238E27FC236}">
              <a16:creationId xmlns:a16="http://schemas.microsoft.com/office/drawing/2014/main" id="{F2BFBA1E-A847-4B37-8A28-A8E2786EF9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4" name="TextBox 5513">
          <a:extLst>
            <a:ext uri="{FF2B5EF4-FFF2-40B4-BE49-F238E27FC236}">
              <a16:creationId xmlns:a16="http://schemas.microsoft.com/office/drawing/2014/main" id="{25EB4B88-5F4C-4989-A52B-6BE3F017FA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5" name="TextBox 5514">
          <a:extLst>
            <a:ext uri="{FF2B5EF4-FFF2-40B4-BE49-F238E27FC236}">
              <a16:creationId xmlns:a16="http://schemas.microsoft.com/office/drawing/2014/main" id="{881B315B-101B-4F11-A674-38400332A2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6" name="TextBox 5515">
          <a:extLst>
            <a:ext uri="{FF2B5EF4-FFF2-40B4-BE49-F238E27FC236}">
              <a16:creationId xmlns:a16="http://schemas.microsoft.com/office/drawing/2014/main" id="{38906656-804D-4765-906A-F2ACB469DF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7" name="TextBox 5516">
          <a:extLst>
            <a:ext uri="{FF2B5EF4-FFF2-40B4-BE49-F238E27FC236}">
              <a16:creationId xmlns:a16="http://schemas.microsoft.com/office/drawing/2014/main" id="{16CF44AE-A131-4056-9F64-9C39CAC7BC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8" name="TextBox 5517">
          <a:extLst>
            <a:ext uri="{FF2B5EF4-FFF2-40B4-BE49-F238E27FC236}">
              <a16:creationId xmlns:a16="http://schemas.microsoft.com/office/drawing/2014/main" id="{C41D6349-803A-4476-9D1C-CFC427B196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9" name="TextBox 5518">
          <a:extLst>
            <a:ext uri="{FF2B5EF4-FFF2-40B4-BE49-F238E27FC236}">
              <a16:creationId xmlns:a16="http://schemas.microsoft.com/office/drawing/2014/main" id="{D9E0D262-F568-4B86-8C43-EEDE5C91D1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0" name="TextBox 5519">
          <a:extLst>
            <a:ext uri="{FF2B5EF4-FFF2-40B4-BE49-F238E27FC236}">
              <a16:creationId xmlns:a16="http://schemas.microsoft.com/office/drawing/2014/main" id="{AF3D09DC-0DC7-4F95-8179-50ABB55144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1" name="TextBox 5520">
          <a:extLst>
            <a:ext uri="{FF2B5EF4-FFF2-40B4-BE49-F238E27FC236}">
              <a16:creationId xmlns:a16="http://schemas.microsoft.com/office/drawing/2014/main" id="{01189CA6-6EE1-4079-852F-52B8D12346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2" name="TextBox 5521">
          <a:extLst>
            <a:ext uri="{FF2B5EF4-FFF2-40B4-BE49-F238E27FC236}">
              <a16:creationId xmlns:a16="http://schemas.microsoft.com/office/drawing/2014/main" id="{58312114-6F11-4A90-AAAE-2D384867FE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3" name="TextBox 5522">
          <a:extLst>
            <a:ext uri="{FF2B5EF4-FFF2-40B4-BE49-F238E27FC236}">
              <a16:creationId xmlns:a16="http://schemas.microsoft.com/office/drawing/2014/main" id="{5E817B06-495C-436D-9B99-A7F24D3689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4" name="TextBox 5523">
          <a:extLst>
            <a:ext uri="{FF2B5EF4-FFF2-40B4-BE49-F238E27FC236}">
              <a16:creationId xmlns:a16="http://schemas.microsoft.com/office/drawing/2014/main" id="{AF3D3191-080A-41CF-80AE-542DC48439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5" name="TextBox 5524">
          <a:extLst>
            <a:ext uri="{FF2B5EF4-FFF2-40B4-BE49-F238E27FC236}">
              <a16:creationId xmlns:a16="http://schemas.microsoft.com/office/drawing/2014/main" id="{C7BDAE09-9566-4510-BB6E-338543C0D3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6" name="TextBox 5525">
          <a:extLst>
            <a:ext uri="{FF2B5EF4-FFF2-40B4-BE49-F238E27FC236}">
              <a16:creationId xmlns:a16="http://schemas.microsoft.com/office/drawing/2014/main" id="{1A83392E-FB2C-446D-B237-59E7C17974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7" name="TextBox 5526">
          <a:extLst>
            <a:ext uri="{FF2B5EF4-FFF2-40B4-BE49-F238E27FC236}">
              <a16:creationId xmlns:a16="http://schemas.microsoft.com/office/drawing/2014/main" id="{3EE181E9-9350-4EC9-8DC2-01BB90FA75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8" name="TextBox 5527">
          <a:extLst>
            <a:ext uri="{FF2B5EF4-FFF2-40B4-BE49-F238E27FC236}">
              <a16:creationId xmlns:a16="http://schemas.microsoft.com/office/drawing/2014/main" id="{595882A4-0151-4E01-AA66-261AA6375E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9" name="TextBox 5528">
          <a:extLst>
            <a:ext uri="{FF2B5EF4-FFF2-40B4-BE49-F238E27FC236}">
              <a16:creationId xmlns:a16="http://schemas.microsoft.com/office/drawing/2014/main" id="{E9F2B8CC-49A7-4290-90F5-91CE1C89B0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0" name="TextBox 5529">
          <a:extLst>
            <a:ext uri="{FF2B5EF4-FFF2-40B4-BE49-F238E27FC236}">
              <a16:creationId xmlns:a16="http://schemas.microsoft.com/office/drawing/2014/main" id="{4405EB2F-612C-4D0F-80ED-C69F0DB7CB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1" name="TextBox 5530">
          <a:extLst>
            <a:ext uri="{FF2B5EF4-FFF2-40B4-BE49-F238E27FC236}">
              <a16:creationId xmlns:a16="http://schemas.microsoft.com/office/drawing/2014/main" id="{9348C9F6-60FE-41AB-BAE8-11A437BB73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2" name="TextBox 5531">
          <a:extLst>
            <a:ext uri="{FF2B5EF4-FFF2-40B4-BE49-F238E27FC236}">
              <a16:creationId xmlns:a16="http://schemas.microsoft.com/office/drawing/2014/main" id="{41749145-B57A-4021-90C3-A5A9416BE9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3" name="TextBox 5532">
          <a:extLst>
            <a:ext uri="{FF2B5EF4-FFF2-40B4-BE49-F238E27FC236}">
              <a16:creationId xmlns:a16="http://schemas.microsoft.com/office/drawing/2014/main" id="{5ABE39E3-D9C3-48C8-AB4E-6AFFAC677A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4" name="TextBox 5533">
          <a:extLst>
            <a:ext uri="{FF2B5EF4-FFF2-40B4-BE49-F238E27FC236}">
              <a16:creationId xmlns:a16="http://schemas.microsoft.com/office/drawing/2014/main" id="{9B143BC2-9D67-4F57-A45A-2A7308E8F5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5" name="TextBox 5534">
          <a:extLst>
            <a:ext uri="{FF2B5EF4-FFF2-40B4-BE49-F238E27FC236}">
              <a16:creationId xmlns:a16="http://schemas.microsoft.com/office/drawing/2014/main" id="{5C8395ED-0B4E-435E-A470-02E0EAFE86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6" name="TextBox 5535">
          <a:extLst>
            <a:ext uri="{FF2B5EF4-FFF2-40B4-BE49-F238E27FC236}">
              <a16:creationId xmlns:a16="http://schemas.microsoft.com/office/drawing/2014/main" id="{EF5C03A3-D1B5-47B9-B6DB-A66093C14C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7" name="TextBox 5536">
          <a:extLst>
            <a:ext uri="{FF2B5EF4-FFF2-40B4-BE49-F238E27FC236}">
              <a16:creationId xmlns:a16="http://schemas.microsoft.com/office/drawing/2014/main" id="{7434DFBE-B1A5-4EEB-AB2A-2789A0D892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8" name="TextBox 5537">
          <a:extLst>
            <a:ext uri="{FF2B5EF4-FFF2-40B4-BE49-F238E27FC236}">
              <a16:creationId xmlns:a16="http://schemas.microsoft.com/office/drawing/2014/main" id="{E6FB96D4-D250-47BA-BD54-0D1826362E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9" name="TextBox 5538">
          <a:extLst>
            <a:ext uri="{FF2B5EF4-FFF2-40B4-BE49-F238E27FC236}">
              <a16:creationId xmlns:a16="http://schemas.microsoft.com/office/drawing/2014/main" id="{D56A3A98-F44F-46AC-A8C4-6A048A18A5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0" name="TextBox 5539">
          <a:extLst>
            <a:ext uri="{FF2B5EF4-FFF2-40B4-BE49-F238E27FC236}">
              <a16:creationId xmlns:a16="http://schemas.microsoft.com/office/drawing/2014/main" id="{9465F907-5162-491D-9172-B9EFEFD37F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1" name="TextBox 5540">
          <a:extLst>
            <a:ext uri="{FF2B5EF4-FFF2-40B4-BE49-F238E27FC236}">
              <a16:creationId xmlns:a16="http://schemas.microsoft.com/office/drawing/2014/main" id="{B9259DA5-B79F-451E-A489-1EDFAC885C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2" name="TextBox 5541">
          <a:extLst>
            <a:ext uri="{FF2B5EF4-FFF2-40B4-BE49-F238E27FC236}">
              <a16:creationId xmlns:a16="http://schemas.microsoft.com/office/drawing/2014/main" id="{08445377-DDAE-4E26-8BBB-7C9C600536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3" name="TextBox 5542">
          <a:extLst>
            <a:ext uri="{FF2B5EF4-FFF2-40B4-BE49-F238E27FC236}">
              <a16:creationId xmlns:a16="http://schemas.microsoft.com/office/drawing/2014/main" id="{D2D2A546-9BF4-4D87-A44E-B11F36FF59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4" name="TextBox 5543">
          <a:extLst>
            <a:ext uri="{FF2B5EF4-FFF2-40B4-BE49-F238E27FC236}">
              <a16:creationId xmlns:a16="http://schemas.microsoft.com/office/drawing/2014/main" id="{4570BA1E-1674-4D72-89A4-6D683F02A7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5" name="TextBox 5544">
          <a:extLst>
            <a:ext uri="{FF2B5EF4-FFF2-40B4-BE49-F238E27FC236}">
              <a16:creationId xmlns:a16="http://schemas.microsoft.com/office/drawing/2014/main" id="{472D6575-7E71-4C49-BE55-965072A96D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6" name="TextBox 5545">
          <a:extLst>
            <a:ext uri="{FF2B5EF4-FFF2-40B4-BE49-F238E27FC236}">
              <a16:creationId xmlns:a16="http://schemas.microsoft.com/office/drawing/2014/main" id="{46D5CB5E-6DAF-4A9C-AC77-55962D15C5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7" name="TextBox 5546">
          <a:extLst>
            <a:ext uri="{FF2B5EF4-FFF2-40B4-BE49-F238E27FC236}">
              <a16:creationId xmlns:a16="http://schemas.microsoft.com/office/drawing/2014/main" id="{7324D087-8BEE-45EB-A48A-19EEE189BA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8" name="TextBox 5547">
          <a:extLst>
            <a:ext uri="{FF2B5EF4-FFF2-40B4-BE49-F238E27FC236}">
              <a16:creationId xmlns:a16="http://schemas.microsoft.com/office/drawing/2014/main" id="{A3A5226D-E0DE-47D1-8292-5ECAE88022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9" name="TextBox 5548">
          <a:extLst>
            <a:ext uri="{FF2B5EF4-FFF2-40B4-BE49-F238E27FC236}">
              <a16:creationId xmlns:a16="http://schemas.microsoft.com/office/drawing/2014/main" id="{8818DAF4-66D6-447D-BCE8-5F971641AA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0" name="TextBox 5549">
          <a:extLst>
            <a:ext uri="{FF2B5EF4-FFF2-40B4-BE49-F238E27FC236}">
              <a16:creationId xmlns:a16="http://schemas.microsoft.com/office/drawing/2014/main" id="{99603F54-C772-42EA-A626-223FF2F8BE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1" name="TextBox 5550">
          <a:extLst>
            <a:ext uri="{FF2B5EF4-FFF2-40B4-BE49-F238E27FC236}">
              <a16:creationId xmlns:a16="http://schemas.microsoft.com/office/drawing/2014/main" id="{EBFDBEF6-9084-4CAC-921B-494CDE2386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2" name="TextBox 5551">
          <a:extLst>
            <a:ext uri="{FF2B5EF4-FFF2-40B4-BE49-F238E27FC236}">
              <a16:creationId xmlns:a16="http://schemas.microsoft.com/office/drawing/2014/main" id="{3E7C99E5-77BC-446D-8916-B2831CA188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3" name="TextBox 5552">
          <a:extLst>
            <a:ext uri="{FF2B5EF4-FFF2-40B4-BE49-F238E27FC236}">
              <a16:creationId xmlns:a16="http://schemas.microsoft.com/office/drawing/2014/main" id="{9F699D0C-944A-4620-A43E-2BB6F66EFC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4" name="TextBox 5553">
          <a:extLst>
            <a:ext uri="{FF2B5EF4-FFF2-40B4-BE49-F238E27FC236}">
              <a16:creationId xmlns:a16="http://schemas.microsoft.com/office/drawing/2014/main" id="{054CA748-C609-4BE5-B701-EE077C5D91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5" name="TextBox 5554">
          <a:extLst>
            <a:ext uri="{FF2B5EF4-FFF2-40B4-BE49-F238E27FC236}">
              <a16:creationId xmlns:a16="http://schemas.microsoft.com/office/drawing/2014/main" id="{425CDFF2-28CD-42D8-803E-6F1C22963C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6" name="TextBox 5555">
          <a:extLst>
            <a:ext uri="{FF2B5EF4-FFF2-40B4-BE49-F238E27FC236}">
              <a16:creationId xmlns:a16="http://schemas.microsoft.com/office/drawing/2014/main" id="{8262807A-AEE0-4CE0-ADB9-5F0D9A0242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7" name="TextBox 5556">
          <a:extLst>
            <a:ext uri="{FF2B5EF4-FFF2-40B4-BE49-F238E27FC236}">
              <a16:creationId xmlns:a16="http://schemas.microsoft.com/office/drawing/2014/main" id="{6309B23D-6655-47C6-8278-387C3A7E46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8" name="TextBox 5557">
          <a:extLst>
            <a:ext uri="{FF2B5EF4-FFF2-40B4-BE49-F238E27FC236}">
              <a16:creationId xmlns:a16="http://schemas.microsoft.com/office/drawing/2014/main" id="{EA75DC3C-F644-4155-AD5F-5F71EDB581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9" name="TextBox 5558">
          <a:extLst>
            <a:ext uri="{FF2B5EF4-FFF2-40B4-BE49-F238E27FC236}">
              <a16:creationId xmlns:a16="http://schemas.microsoft.com/office/drawing/2014/main" id="{65B81265-9A87-4185-BA2D-D247DDACE6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0" name="TextBox 5559">
          <a:extLst>
            <a:ext uri="{FF2B5EF4-FFF2-40B4-BE49-F238E27FC236}">
              <a16:creationId xmlns:a16="http://schemas.microsoft.com/office/drawing/2014/main" id="{331242D1-FF16-4182-ABAA-9E451FBC5A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1" name="TextBox 5560">
          <a:extLst>
            <a:ext uri="{FF2B5EF4-FFF2-40B4-BE49-F238E27FC236}">
              <a16:creationId xmlns:a16="http://schemas.microsoft.com/office/drawing/2014/main" id="{F47EF705-4A44-4C74-BC72-33658B6B74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2" name="TextBox 5561">
          <a:extLst>
            <a:ext uri="{FF2B5EF4-FFF2-40B4-BE49-F238E27FC236}">
              <a16:creationId xmlns:a16="http://schemas.microsoft.com/office/drawing/2014/main" id="{418328E5-18E1-4FC1-9428-80AFB1E903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3" name="TextBox 5562">
          <a:extLst>
            <a:ext uri="{FF2B5EF4-FFF2-40B4-BE49-F238E27FC236}">
              <a16:creationId xmlns:a16="http://schemas.microsoft.com/office/drawing/2014/main" id="{1E84691D-A46F-49BF-B3A7-7A7E095B58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4" name="TextBox 5563">
          <a:extLst>
            <a:ext uri="{FF2B5EF4-FFF2-40B4-BE49-F238E27FC236}">
              <a16:creationId xmlns:a16="http://schemas.microsoft.com/office/drawing/2014/main" id="{361FD5C7-3742-4B3C-808C-77CCB79183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5" name="TextBox 5564">
          <a:extLst>
            <a:ext uri="{FF2B5EF4-FFF2-40B4-BE49-F238E27FC236}">
              <a16:creationId xmlns:a16="http://schemas.microsoft.com/office/drawing/2014/main" id="{9D15C568-F313-4DA7-9819-360B944D76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6" name="TextBox 5565">
          <a:extLst>
            <a:ext uri="{FF2B5EF4-FFF2-40B4-BE49-F238E27FC236}">
              <a16:creationId xmlns:a16="http://schemas.microsoft.com/office/drawing/2014/main" id="{9C7251BA-0CFA-47AC-832C-101EC4C8FC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7" name="TextBox 5566">
          <a:extLst>
            <a:ext uri="{FF2B5EF4-FFF2-40B4-BE49-F238E27FC236}">
              <a16:creationId xmlns:a16="http://schemas.microsoft.com/office/drawing/2014/main" id="{46403C66-0C21-4FA4-8674-1884EB0B75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8" name="TextBox 5567">
          <a:extLst>
            <a:ext uri="{FF2B5EF4-FFF2-40B4-BE49-F238E27FC236}">
              <a16:creationId xmlns:a16="http://schemas.microsoft.com/office/drawing/2014/main" id="{CB474C84-429E-4528-B2F6-3A50F89350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9" name="TextBox 5568">
          <a:extLst>
            <a:ext uri="{FF2B5EF4-FFF2-40B4-BE49-F238E27FC236}">
              <a16:creationId xmlns:a16="http://schemas.microsoft.com/office/drawing/2014/main" id="{C1B68032-01EA-45EF-8DC4-D2DD6C1F09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0" name="TextBox 5569">
          <a:extLst>
            <a:ext uri="{FF2B5EF4-FFF2-40B4-BE49-F238E27FC236}">
              <a16:creationId xmlns:a16="http://schemas.microsoft.com/office/drawing/2014/main" id="{CCE32575-886D-4EC0-89BA-8E86842781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1" name="TextBox 5570">
          <a:extLst>
            <a:ext uri="{FF2B5EF4-FFF2-40B4-BE49-F238E27FC236}">
              <a16:creationId xmlns:a16="http://schemas.microsoft.com/office/drawing/2014/main" id="{8C702A7F-5906-429A-98CE-FD5338D1B7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2" name="TextBox 5571">
          <a:extLst>
            <a:ext uri="{FF2B5EF4-FFF2-40B4-BE49-F238E27FC236}">
              <a16:creationId xmlns:a16="http://schemas.microsoft.com/office/drawing/2014/main" id="{C79089B5-53E9-4F1F-85D9-D0C0036B0B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3" name="TextBox 5572">
          <a:extLst>
            <a:ext uri="{FF2B5EF4-FFF2-40B4-BE49-F238E27FC236}">
              <a16:creationId xmlns:a16="http://schemas.microsoft.com/office/drawing/2014/main" id="{667D2507-81BE-4E50-9851-624BD6A59B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4" name="TextBox 5573">
          <a:extLst>
            <a:ext uri="{FF2B5EF4-FFF2-40B4-BE49-F238E27FC236}">
              <a16:creationId xmlns:a16="http://schemas.microsoft.com/office/drawing/2014/main" id="{ACFF459D-4293-42F8-8562-B4AA3F23B1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5" name="TextBox 5574">
          <a:extLst>
            <a:ext uri="{FF2B5EF4-FFF2-40B4-BE49-F238E27FC236}">
              <a16:creationId xmlns:a16="http://schemas.microsoft.com/office/drawing/2014/main" id="{D7B0EEA7-76F1-4D2F-AB55-3913EA979A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6" name="TextBox 5575">
          <a:extLst>
            <a:ext uri="{FF2B5EF4-FFF2-40B4-BE49-F238E27FC236}">
              <a16:creationId xmlns:a16="http://schemas.microsoft.com/office/drawing/2014/main" id="{D70D8095-C4C7-4B6D-9DF6-379CF81444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7" name="TextBox 5576">
          <a:extLst>
            <a:ext uri="{FF2B5EF4-FFF2-40B4-BE49-F238E27FC236}">
              <a16:creationId xmlns:a16="http://schemas.microsoft.com/office/drawing/2014/main" id="{8AEE174A-80C8-475D-B6BE-A26FE2D413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8" name="TextBox 5577">
          <a:extLst>
            <a:ext uri="{FF2B5EF4-FFF2-40B4-BE49-F238E27FC236}">
              <a16:creationId xmlns:a16="http://schemas.microsoft.com/office/drawing/2014/main" id="{C5B0861F-78F5-4696-BEC1-B96A76D5D6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9" name="TextBox 5578">
          <a:extLst>
            <a:ext uri="{FF2B5EF4-FFF2-40B4-BE49-F238E27FC236}">
              <a16:creationId xmlns:a16="http://schemas.microsoft.com/office/drawing/2014/main" id="{18DD3FD4-E15A-46DA-816A-3B3A6B976D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0" name="TextBox 5579">
          <a:extLst>
            <a:ext uri="{FF2B5EF4-FFF2-40B4-BE49-F238E27FC236}">
              <a16:creationId xmlns:a16="http://schemas.microsoft.com/office/drawing/2014/main" id="{62ECCC20-FA66-44CB-A1D9-78AF8BEDDF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1" name="TextBox 5580">
          <a:extLst>
            <a:ext uri="{FF2B5EF4-FFF2-40B4-BE49-F238E27FC236}">
              <a16:creationId xmlns:a16="http://schemas.microsoft.com/office/drawing/2014/main" id="{DD7950D6-4A99-4535-94CC-7FD6BDE5A4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2" name="TextBox 5581">
          <a:extLst>
            <a:ext uri="{FF2B5EF4-FFF2-40B4-BE49-F238E27FC236}">
              <a16:creationId xmlns:a16="http://schemas.microsoft.com/office/drawing/2014/main" id="{3E9125A9-FBC8-4341-8C11-BC12C9B338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3" name="TextBox 5582">
          <a:extLst>
            <a:ext uri="{FF2B5EF4-FFF2-40B4-BE49-F238E27FC236}">
              <a16:creationId xmlns:a16="http://schemas.microsoft.com/office/drawing/2014/main" id="{8B0A7551-E7D9-4905-A86C-94C3B669C2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4" name="TextBox 5583">
          <a:extLst>
            <a:ext uri="{FF2B5EF4-FFF2-40B4-BE49-F238E27FC236}">
              <a16:creationId xmlns:a16="http://schemas.microsoft.com/office/drawing/2014/main" id="{92008E89-D109-4DA7-86F7-DAFBBF2755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5" name="TextBox 5584">
          <a:extLst>
            <a:ext uri="{FF2B5EF4-FFF2-40B4-BE49-F238E27FC236}">
              <a16:creationId xmlns:a16="http://schemas.microsoft.com/office/drawing/2014/main" id="{AC3EEC66-4205-42F1-82B0-254CE88FBC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6" name="TextBox 5585">
          <a:extLst>
            <a:ext uri="{FF2B5EF4-FFF2-40B4-BE49-F238E27FC236}">
              <a16:creationId xmlns:a16="http://schemas.microsoft.com/office/drawing/2014/main" id="{54F12519-5C68-45D7-89C0-2B77CD40CA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7" name="TextBox 5586">
          <a:extLst>
            <a:ext uri="{FF2B5EF4-FFF2-40B4-BE49-F238E27FC236}">
              <a16:creationId xmlns:a16="http://schemas.microsoft.com/office/drawing/2014/main" id="{CAF0BF7C-39F3-4F5C-92CA-7D065EF881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8" name="TextBox 5587">
          <a:extLst>
            <a:ext uri="{FF2B5EF4-FFF2-40B4-BE49-F238E27FC236}">
              <a16:creationId xmlns:a16="http://schemas.microsoft.com/office/drawing/2014/main" id="{4ACF026A-3E56-4656-864A-663697401D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9" name="TextBox 5588">
          <a:extLst>
            <a:ext uri="{FF2B5EF4-FFF2-40B4-BE49-F238E27FC236}">
              <a16:creationId xmlns:a16="http://schemas.microsoft.com/office/drawing/2014/main" id="{24647DE6-1C21-4528-A8C2-825CD77CEC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0" name="TextBox 5589">
          <a:extLst>
            <a:ext uri="{FF2B5EF4-FFF2-40B4-BE49-F238E27FC236}">
              <a16:creationId xmlns:a16="http://schemas.microsoft.com/office/drawing/2014/main" id="{5968501A-5A64-4F0A-A253-11E84E5C5E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1" name="TextBox 5590">
          <a:extLst>
            <a:ext uri="{FF2B5EF4-FFF2-40B4-BE49-F238E27FC236}">
              <a16:creationId xmlns:a16="http://schemas.microsoft.com/office/drawing/2014/main" id="{18E285A8-1D2E-4ECB-A692-4D6190831A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2" name="TextBox 5591">
          <a:extLst>
            <a:ext uri="{FF2B5EF4-FFF2-40B4-BE49-F238E27FC236}">
              <a16:creationId xmlns:a16="http://schemas.microsoft.com/office/drawing/2014/main" id="{0AEC3634-FBAA-486D-A3B0-0BAC221A71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3" name="TextBox 5592">
          <a:extLst>
            <a:ext uri="{FF2B5EF4-FFF2-40B4-BE49-F238E27FC236}">
              <a16:creationId xmlns:a16="http://schemas.microsoft.com/office/drawing/2014/main" id="{359AB098-7562-4EE4-AC43-9D1081210C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4" name="TextBox 5593">
          <a:extLst>
            <a:ext uri="{FF2B5EF4-FFF2-40B4-BE49-F238E27FC236}">
              <a16:creationId xmlns:a16="http://schemas.microsoft.com/office/drawing/2014/main" id="{684C00E8-E1E5-44C3-8A12-0A4A79A04D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5" name="TextBox 5594">
          <a:extLst>
            <a:ext uri="{FF2B5EF4-FFF2-40B4-BE49-F238E27FC236}">
              <a16:creationId xmlns:a16="http://schemas.microsoft.com/office/drawing/2014/main" id="{64C199D8-8974-4971-B329-DC37CB62B8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6" name="TextBox 5595">
          <a:extLst>
            <a:ext uri="{FF2B5EF4-FFF2-40B4-BE49-F238E27FC236}">
              <a16:creationId xmlns:a16="http://schemas.microsoft.com/office/drawing/2014/main" id="{0C0C81B8-9DCC-4323-9EB2-716DC12E20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7" name="TextBox 5596">
          <a:extLst>
            <a:ext uri="{FF2B5EF4-FFF2-40B4-BE49-F238E27FC236}">
              <a16:creationId xmlns:a16="http://schemas.microsoft.com/office/drawing/2014/main" id="{3BBBC05C-06AA-4CF4-ABE7-A1E9F629A4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8" name="TextBox 5597">
          <a:extLst>
            <a:ext uri="{FF2B5EF4-FFF2-40B4-BE49-F238E27FC236}">
              <a16:creationId xmlns:a16="http://schemas.microsoft.com/office/drawing/2014/main" id="{30C6DCC5-1D2E-43C2-9C28-368D33F307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9" name="TextBox 5598">
          <a:extLst>
            <a:ext uri="{FF2B5EF4-FFF2-40B4-BE49-F238E27FC236}">
              <a16:creationId xmlns:a16="http://schemas.microsoft.com/office/drawing/2014/main" id="{A0BD2192-A5F0-4130-A25B-8B6D7658D9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0" name="TextBox 5599">
          <a:extLst>
            <a:ext uri="{FF2B5EF4-FFF2-40B4-BE49-F238E27FC236}">
              <a16:creationId xmlns:a16="http://schemas.microsoft.com/office/drawing/2014/main" id="{B50EFA53-B38F-4D81-AF64-EA2025600E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1" name="TextBox 5600">
          <a:extLst>
            <a:ext uri="{FF2B5EF4-FFF2-40B4-BE49-F238E27FC236}">
              <a16:creationId xmlns:a16="http://schemas.microsoft.com/office/drawing/2014/main" id="{BDD0E2FA-A9AA-48A3-AF65-80535B85F5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2" name="TextBox 5601">
          <a:extLst>
            <a:ext uri="{FF2B5EF4-FFF2-40B4-BE49-F238E27FC236}">
              <a16:creationId xmlns:a16="http://schemas.microsoft.com/office/drawing/2014/main" id="{3B64E79D-E1B0-4577-ABAB-688ABEF6A0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3" name="TextBox 5602">
          <a:extLst>
            <a:ext uri="{FF2B5EF4-FFF2-40B4-BE49-F238E27FC236}">
              <a16:creationId xmlns:a16="http://schemas.microsoft.com/office/drawing/2014/main" id="{C1DD9C36-237E-457A-9E3C-8DF3EF553A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4" name="TextBox 5603">
          <a:extLst>
            <a:ext uri="{FF2B5EF4-FFF2-40B4-BE49-F238E27FC236}">
              <a16:creationId xmlns:a16="http://schemas.microsoft.com/office/drawing/2014/main" id="{F4D4D9D9-E3A0-4D53-9725-3E9617F258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5" name="TextBox 5604">
          <a:extLst>
            <a:ext uri="{FF2B5EF4-FFF2-40B4-BE49-F238E27FC236}">
              <a16:creationId xmlns:a16="http://schemas.microsoft.com/office/drawing/2014/main" id="{20D2AEDC-1A37-4DF4-9800-0EABE6A430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6" name="TextBox 5605">
          <a:extLst>
            <a:ext uri="{FF2B5EF4-FFF2-40B4-BE49-F238E27FC236}">
              <a16:creationId xmlns:a16="http://schemas.microsoft.com/office/drawing/2014/main" id="{EC9700E6-0CBF-4089-ABDE-8F022FABD5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7" name="TextBox 5606">
          <a:extLst>
            <a:ext uri="{FF2B5EF4-FFF2-40B4-BE49-F238E27FC236}">
              <a16:creationId xmlns:a16="http://schemas.microsoft.com/office/drawing/2014/main" id="{D6FA6826-B5C2-46FC-88C5-DB066A624A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8" name="TextBox 5607">
          <a:extLst>
            <a:ext uri="{FF2B5EF4-FFF2-40B4-BE49-F238E27FC236}">
              <a16:creationId xmlns:a16="http://schemas.microsoft.com/office/drawing/2014/main" id="{76904E0F-95E4-407E-BE22-E884111F9C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9" name="TextBox 5608">
          <a:extLst>
            <a:ext uri="{FF2B5EF4-FFF2-40B4-BE49-F238E27FC236}">
              <a16:creationId xmlns:a16="http://schemas.microsoft.com/office/drawing/2014/main" id="{5948F9DD-C9A6-4C4F-8C4C-FB2B66B36E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0" name="TextBox 5609">
          <a:extLst>
            <a:ext uri="{FF2B5EF4-FFF2-40B4-BE49-F238E27FC236}">
              <a16:creationId xmlns:a16="http://schemas.microsoft.com/office/drawing/2014/main" id="{F7A41341-7A8B-45FC-801E-6A7AE6F3A8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1" name="TextBox 5610">
          <a:extLst>
            <a:ext uri="{FF2B5EF4-FFF2-40B4-BE49-F238E27FC236}">
              <a16:creationId xmlns:a16="http://schemas.microsoft.com/office/drawing/2014/main" id="{AFE8F3FC-8AAF-48FC-9C39-8471DDC8CA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2" name="TextBox 5611">
          <a:extLst>
            <a:ext uri="{FF2B5EF4-FFF2-40B4-BE49-F238E27FC236}">
              <a16:creationId xmlns:a16="http://schemas.microsoft.com/office/drawing/2014/main" id="{81A38B6D-848A-494F-A1B4-9F92A74166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3" name="TextBox 5612">
          <a:extLst>
            <a:ext uri="{FF2B5EF4-FFF2-40B4-BE49-F238E27FC236}">
              <a16:creationId xmlns:a16="http://schemas.microsoft.com/office/drawing/2014/main" id="{0BAB6722-86D4-41B3-A15F-27F204C1E4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4" name="TextBox 5613">
          <a:extLst>
            <a:ext uri="{FF2B5EF4-FFF2-40B4-BE49-F238E27FC236}">
              <a16:creationId xmlns:a16="http://schemas.microsoft.com/office/drawing/2014/main" id="{3DC985E2-41F3-4911-9DFA-47A3EDE83A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5" name="TextBox 5614">
          <a:extLst>
            <a:ext uri="{FF2B5EF4-FFF2-40B4-BE49-F238E27FC236}">
              <a16:creationId xmlns:a16="http://schemas.microsoft.com/office/drawing/2014/main" id="{BB66EE7A-A8AB-41ED-B29F-B5C2C069CE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6" name="TextBox 5615">
          <a:extLst>
            <a:ext uri="{FF2B5EF4-FFF2-40B4-BE49-F238E27FC236}">
              <a16:creationId xmlns:a16="http://schemas.microsoft.com/office/drawing/2014/main" id="{299C131A-E94F-4B90-9627-E7F9244C4B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7" name="TextBox 5616">
          <a:extLst>
            <a:ext uri="{FF2B5EF4-FFF2-40B4-BE49-F238E27FC236}">
              <a16:creationId xmlns:a16="http://schemas.microsoft.com/office/drawing/2014/main" id="{4CA16C66-784F-45A8-94CF-EBCC074358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8" name="TextBox 5617">
          <a:extLst>
            <a:ext uri="{FF2B5EF4-FFF2-40B4-BE49-F238E27FC236}">
              <a16:creationId xmlns:a16="http://schemas.microsoft.com/office/drawing/2014/main" id="{B7E4FA3F-173A-4A0D-B72A-14182171E7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9" name="TextBox 5618">
          <a:extLst>
            <a:ext uri="{FF2B5EF4-FFF2-40B4-BE49-F238E27FC236}">
              <a16:creationId xmlns:a16="http://schemas.microsoft.com/office/drawing/2014/main" id="{3560073D-96DB-44D1-8A0A-A764AE4E9C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0" name="TextBox 5619">
          <a:extLst>
            <a:ext uri="{FF2B5EF4-FFF2-40B4-BE49-F238E27FC236}">
              <a16:creationId xmlns:a16="http://schemas.microsoft.com/office/drawing/2014/main" id="{B60A67B7-F0D3-484D-A345-10A29CE50A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1" name="TextBox 5620">
          <a:extLst>
            <a:ext uri="{FF2B5EF4-FFF2-40B4-BE49-F238E27FC236}">
              <a16:creationId xmlns:a16="http://schemas.microsoft.com/office/drawing/2014/main" id="{1552540A-7910-4500-B53E-8734C8FFC1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2" name="TextBox 5621">
          <a:extLst>
            <a:ext uri="{FF2B5EF4-FFF2-40B4-BE49-F238E27FC236}">
              <a16:creationId xmlns:a16="http://schemas.microsoft.com/office/drawing/2014/main" id="{288BAEB6-0DBA-41F5-9955-D3B03BF404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3" name="TextBox 5622">
          <a:extLst>
            <a:ext uri="{FF2B5EF4-FFF2-40B4-BE49-F238E27FC236}">
              <a16:creationId xmlns:a16="http://schemas.microsoft.com/office/drawing/2014/main" id="{496683D8-DE70-4375-B4EE-B6B4BF0926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4" name="TextBox 5623">
          <a:extLst>
            <a:ext uri="{FF2B5EF4-FFF2-40B4-BE49-F238E27FC236}">
              <a16:creationId xmlns:a16="http://schemas.microsoft.com/office/drawing/2014/main" id="{83AAE3C5-E727-4041-88EC-A05E86CC19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5" name="TextBox 5624">
          <a:extLst>
            <a:ext uri="{FF2B5EF4-FFF2-40B4-BE49-F238E27FC236}">
              <a16:creationId xmlns:a16="http://schemas.microsoft.com/office/drawing/2014/main" id="{D52C05D1-0374-4020-B547-6BEA5F83DF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6" name="TextBox 5625">
          <a:extLst>
            <a:ext uri="{FF2B5EF4-FFF2-40B4-BE49-F238E27FC236}">
              <a16:creationId xmlns:a16="http://schemas.microsoft.com/office/drawing/2014/main" id="{3105F9B5-0E70-4775-B559-F95FEA23B8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7" name="TextBox 5626">
          <a:extLst>
            <a:ext uri="{FF2B5EF4-FFF2-40B4-BE49-F238E27FC236}">
              <a16:creationId xmlns:a16="http://schemas.microsoft.com/office/drawing/2014/main" id="{643EB480-4F85-483D-B460-898265EE61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8" name="TextBox 5627">
          <a:extLst>
            <a:ext uri="{FF2B5EF4-FFF2-40B4-BE49-F238E27FC236}">
              <a16:creationId xmlns:a16="http://schemas.microsoft.com/office/drawing/2014/main" id="{A6876C99-3D92-4834-A4AC-9E939C044D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9" name="TextBox 5628">
          <a:extLst>
            <a:ext uri="{FF2B5EF4-FFF2-40B4-BE49-F238E27FC236}">
              <a16:creationId xmlns:a16="http://schemas.microsoft.com/office/drawing/2014/main" id="{F2813485-351E-4EFE-8465-EE4184D46E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0" name="TextBox 5629">
          <a:extLst>
            <a:ext uri="{FF2B5EF4-FFF2-40B4-BE49-F238E27FC236}">
              <a16:creationId xmlns:a16="http://schemas.microsoft.com/office/drawing/2014/main" id="{4A17400C-86D7-4E8B-9F32-1333C6BDB2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1" name="TextBox 5630">
          <a:extLst>
            <a:ext uri="{FF2B5EF4-FFF2-40B4-BE49-F238E27FC236}">
              <a16:creationId xmlns:a16="http://schemas.microsoft.com/office/drawing/2014/main" id="{61C5E7A0-A33B-4D2E-8C50-D4EA560E0A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2" name="TextBox 5631">
          <a:extLst>
            <a:ext uri="{FF2B5EF4-FFF2-40B4-BE49-F238E27FC236}">
              <a16:creationId xmlns:a16="http://schemas.microsoft.com/office/drawing/2014/main" id="{6CB240A7-35DD-4D5F-823A-B2C51B1431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3" name="TextBox 5632">
          <a:extLst>
            <a:ext uri="{FF2B5EF4-FFF2-40B4-BE49-F238E27FC236}">
              <a16:creationId xmlns:a16="http://schemas.microsoft.com/office/drawing/2014/main" id="{58A64785-7C82-4387-A915-DE3A2C1576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4" name="TextBox 5633">
          <a:extLst>
            <a:ext uri="{FF2B5EF4-FFF2-40B4-BE49-F238E27FC236}">
              <a16:creationId xmlns:a16="http://schemas.microsoft.com/office/drawing/2014/main" id="{6091C6F1-CF89-4A5E-BD31-F0BF3BF678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5" name="TextBox 5634">
          <a:extLst>
            <a:ext uri="{FF2B5EF4-FFF2-40B4-BE49-F238E27FC236}">
              <a16:creationId xmlns:a16="http://schemas.microsoft.com/office/drawing/2014/main" id="{6C711656-410B-4A14-9F74-86986FBAAD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6" name="TextBox 5635">
          <a:extLst>
            <a:ext uri="{FF2B5EF4-FFF2-40B4-BE49-F238E27FC236}">
              <a16:creationId xmlns:a16="http://schemas.microsoft.com/office/drawing/2014/main" id="{A2F547C3-C9C7-4FC1-8128-67BEDF6EF2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7" name="TextBox 5636">
          <a:extLst>
            <a:ext uri="{FF2B5EF4-FFF2-40B4-BE49-F238E27FC236}">
              <a16:creationId xmlns:a16="http://schemas.microsoft.com/office/drawing/2014/main" id="{03094E4B-87A2-46FB-8EB1-703CC27F7F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8" name="TextBox 5637">
          <a:extLst>
            <a:ext uri="{FF2B5EF4-FFF2-40B4-BE49-F238E27FC236}">
              <a16:creationId xmlns:a16="http://schemas.microsoft.com/office/drawing/2014/main" id="{CD792667-7F5A-4093-AAD6-F232956876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9" name="TextBox 5638">
          <a:extLst>
            <a:ext uri="{FF2B5EF4-FFF2-40B4-BE49-F238E27FC236}">
              <a16:creationId xmlns:a16="http://schemas.microsoft.com/office/drawing/2014/main" id="{B5B90208-61DE-475E-B3D3-983B1CB07C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0" name="TextBox 5639">
          <a:extLst>
            <a:ext uri="{FF2B5EF4-FFF2-40B4-BE49-F238E27FC236}">
              <a16:creationId xmlns:a16="http://schemas.microsoft.com/office/drawing/2014/main" id="{3A01E5D1-D737-4428-9A41-B7621DC286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1" name="TextBox 5640">
          <a:extLst>
            <a:ext uri="{FF2B5EF4-FFF2-40B4-BE49-F238E27FC236}">
              <a16:creationId xmlns:a16="http://schemas.microsoft.com/office/drawing/2014/main" id="{68BDCCF5-BEDE-43A0-93CE-4D7BEFE698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2" name="TextBox 5641">
          <a:extLst>
            <a:ext uri="{FF2B5EF4-FFF2-40B4-BE49-F238E27FC236}">
              <a16:creationId xmlns:a16="http://schemas.microsoft.com/office/drawing/2014/main" id="{4FD670F2-262F-42D7-A5EE-C35DF1985E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3" name="TextBox 5642">
          <a:extLst>
            <a:ext uri="{FF2B5EF4-FFF2-40B4-BE49-F238E27FC236}">
              <a16:creationId xmlns:a16="http://schemas.microsoft.com/office/drawing/2014/main" id="{965ECFDE-9322-4A5E-BFA8-768BA1C0CC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4" name="TextBox 5643">
          <a:extLst>
            <a:ext uri="{FF2B5EF4-FFF2-40B4-BE49-F238E27FC236}">
              <a16:creationId xmlns:a16="http://schemas.microsoft.com/office/drawing/2014/main" id="{56734A0A-D5F4-4937-9631-A999AE9CF4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5" name="TextBox 5644">
          <a:extLst>
            <a:ext uri="{FF2B5EF4-FFF2-40B4-BE49-F238E27FC236}">
              <a16:creationId xmlns:a16="http://schemas.microsoft.com/office/drawing/2014/main" id="{19CF52D6-1BD7-46CA-B119-CBC868F82C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6" name="TextBox 5645">
          <a:extLst>
            <a:ext uri="{FF2B5EF4-FFF2-40B4-BE49-F238E27FC236}">
              <a16:creationId xmlns:a16="http://schemas.microsoft.com/office/drawing/2014/main" id="{CC628619-06D2-4168-A3D5-912A4F58B6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7" name="TextBox 5646">
          <a:extLst>
            <a:ext uri="{FF2B5EF4-FFF2-40B4-BE49-F238E27FC236}">
              <a16:creationId xmlns:a16="http://schemas.microsoft.com/office/drawing/2014/main" id="{D1F53ACA-7C21-4758-B123-6AE2382FF6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8" name="TextBox 5647">
          <a:extLst>
            <a:ext uri="{FF2B5EF4-FFF2-40B4-BE49-F238E27FC236}">
              <a16:creationId xmlns:a16="http://schemas.microsoft.com/office/drawing/2014/main" id="{CEBB3CC8-0EE3-4B90-B456-096786F356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9" name="TextBox 5648">
          <a:extLst>
            <a:ext uri="{FF2B5EF4-FFF2-40B4-BE49-F238E27FC236}">
              <a16:creationId xmlns:a16="http://schemas.microsoft.com/office/drawing/2014/main" id="{1CE4DA3B-D5B0-4775-B89C-C5597B4B57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0" name="TextBox 5649">
          <a:extLst>
            <a:ext uri="{FF2B5EF4-FFF2-40B4-BE49-F238E27FC236}">
              <a16:creationId xmlns:a16="http://schemas.microsoft.com/office/drawing/2014/main" id="{BD93FF49-3FF0-4F67-8A04-4CE7CCD76A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1" name="TextBox 5650">
          <a:extLst>
            <a:ext uri="{FF2B5EF4-FFF2-40B4-BE49-F238E27FC236}">
              <a16:creationId xmlns:a16="http://schemas.microsoft.com/office/drawing/2014/main" id="{725E0924-7769-46B9-BB5D-3AF44876DD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2" name="TextBox 5651">
          <a:extLst>
            <a:ext uri="{FF2B5EF4-FFF2-40B4-BE49-F238E27FC236}">
              <a16:creationId xmlns:a16="http://schemas.microsoft.com/office/drawing/2014/main" id="{AB50DD08-036B-42B9-8EC8-D972EE24EC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3" name="TextBox 5652">
          <a:extLst>
            <a:ext uri="{FF2B5EF4-FFF2-40B4-BE49-F238E27FC236}">
              <a16:creationId xmlns:a16="http://schemas.microsoft.com/office/drawing/2014/main" id="{40AD148D-B7D0-43B8-BF22-339D71B916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4" name="TextBox 5653">
          <a:extLst>
            <a:ext uri="{FF2B5EF4-FFF2-40B4-BE49-F238E27FC236}">
              <a16:creationId xmlns:a16="http://schemas.microsoft.com/office/drawing/2014/main" id="{DC84B614-AA63-4F2F-8AE5-4FD2730C44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5" name="TextBox 5654">
          <a:extLst>
            <a:ext uri="{FF2B5EF4-FFF2-40B4-BE49-F238E27FC236}">
              <a16:creationId xmlns:a16="http://schemas.microsoft.com/office/drawing/2014/main" id="{47DB3BBF-446D-40B5-BFC8-C5D40F43C7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6" name="TextBox 5655">
          <a:extLst>
            <a:ext uri="{FF2B5EF4-FFF2-40B4-BE49-F238E27FC236}">
              <a16:creationId xmlns:a16="http://schemas.microsoft.com/office/drawing/2014/main" id="{860741C7-2CC2-4614-8DCD-CF98ADF183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7" name="TextBox 5656">
          <a:extLst>
            <a:ext uri="{FF2B5EF4-FFF2-40B4-BE49-F238E27FC236}">
              <a16:creationId xmlns:a16="http://schemas.microsoft.com/office/drawing/2014/main" id="{BA75A747-82A1-43B3-91DC-542683F660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8" name="TextBox 5657">
          <a:extLst>
            <a:ext uri="{FF2B5EF4-FFF2-40B4-BE49-F238E27FC236}">
              <a16:creationId xmlns:a16="http://schemas.microsoft.com/office/drawing/2014/main" id="{0BA2636A-E1D2-46A6-81D1-A2A40CD72A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9" name="TextBox 5658">
          <a:extLst>
            <a:ext uri="{FF2B5EF4-FFF2-40B4-BE49-F238E27FC236}">
              <a16:creationId xmlns:a16="http://schemas.microsoft.com/office/drawing/2014/main" id="{B65DF75C-5BA6-4758-92BE-220790664D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0" name="TextBox 5659">
          <a:extLst>
            <a:ext uri="{FF2B5EF4-FFF2-40B4-BE49-F238E27FC236}">
              <a16:creationId xmlns:a16="http://schemas.microsoft.com/office/drawing/2014/main" id="{2CDC0656-279A-4B16-BE75-D713F1FDAA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1" name="TextBox 5660">
          <a:extLst>
            <a:ext uri="{FF2B5EF4-FFF2-40B4-BE49-F238E27FC236}">
              <a16:creationId xmlns:a16="http://schemas.microsoft.com/office/drawing/2014/main" id="{8CBC389B-910A-4D2B-A16B-CA6782CD9A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2" name="TextBox 5661">
          <a:extLst>
            <a:ext uri="{FF2B5EF4-FFF2-40B4-BE49-F238E27FC236}">
              <a16:creationId xmlns:a16="http://schemas.microsoft.com/office/drawing/2014/main" id="{E427572A-367C-4AA2-BA44-324DDE879F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3" name="TextBox 5662">
          <a:extLst>
            <a:ext uri="{FF2B5EF4-FFF2-40B4-BE49-F238E27FC236}">
              <a16:creationId xmlns:a16="http://schemas.microsoft.com/office/drawing/2014/main" id="{4C48B595-9215-4BAA-9794-7987D6E757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4" name="TextBox 5663">
          <a:extLst>
            <a:ext uri="{FF2B5EF4-FFF2-40B4-BE49-F238E27FC236}">
              <a16:creationId xmlns:a16="http://schemas.microsoft.com/office/drawing/2014/main" id="{6F56AA92-395F-4781-B5B5-FD1A910A40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5" name="TextBox 5664">
          <a:extLst>
            <a:ext uri="{FF2B5EF4-FFF2-40B4-BE49-F238E27FC236}">
              <a16:creationId xmlns:a16="http://schemas.microsoft.com/office/drawing/2014/main" id="{F77CB5C2-631D-48B1-BB1A-CAD72EFE1B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6" name="TextBox 5665">
          <a:extLst>
            <a:ext uri="{FF2B5EF4-FFF2-40B4-BE49-F238E27FC236}">
              <a16:creationId xmlns:a16="http://schemas.microsoft.com/office/drawing/2014/main" id="{167AEA08-5F81-4C96-BB4C-630E7AC170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7" name="TextBox 5666">
          <a:extLst>
            <a:ext uri="{FF2B5EF4-FFF2-40B4-BE49-F238E27FC236}">
              <a16:creationId xmlns:a16="http://schemas.microsoft.com/office/drawing/2014/main" id="{368B2B6E-6184-4A9A-9571-848AFB5961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8" name="TextBox 5667">
          <a:extLst>
            <a:ext uri="{FF2B5EF4-FFF2-40B4-BE49-F238E27FC236}">
              <a16:creationId xmlns:a16="http://schemas.microsoft.com/office/drawing/2014/main" id="{19732FB5-B3C3-4962-A572-4F1B0B3D00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9" name="TextBox 5668">
          <a:extLst>
            <a:ext uri="{FF2B5EF4-FFF2-40B4-BE49-F238E27FC236}">
              <a16:creationId xmlns:a16="http://schemas.microsoft.com/office/drawing/2014/main" id="{B5740C0E-3C57-416D-9774-AC7F0E95C9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0" name="TextBox 5669">
          <a:extLst>
            <a:ext uri="{FF2B5EF4-FFF2-40B4-BE49-F238E27FC236}">
              <a16:creationId xmlns:a16="http://schemas.microsoft.com/office/drawing/2014/main" id="{11F8069F-65B2-46C1-9508-988C2406D8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1" name="TextBox 5670">
          <a:extLst>
            <a:ext uri="{FF2B5EF4-FFF2-40B4-BE49-F238E27FC236}">
              <a16:creationId xmlns:a16="http://schemas.microsoft.com/office/drawing/2014/main" id="{FE49A202-D62A-43EE-97D5-0190CDC42C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2" name="TextBox 5671">
          <a:extLst>
            <a:ext uri="{FF2B5EF4-FFF2-40B4-BE49-F238E27FC236}">
              <a16:creationId xmlns:a16="http://schemas.microsoft.com/office/drawing/2014/main" id="{527FBD50-CF42-45E2-98D0-03CE550C98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3" name="TextBox 5672">
          <a:extLst>
            <a:ext uri="{FF2B5EF4-FFF2-40B4-BE49-F238E27FC236}">
              <a16:creationId xmlns:a16="http://schemas.microsoft.com/office/drawing/2014/main" id="{0C85DB4E-A373-41A1-89BE-8FA6D62867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4" name="TextBox 5673">
          <a:extLst>
            <a:ext uri="{FF2B5EF4-FFF2-40B4-BE49-F238E27FC236}">
              <a16:creationId xmlns:a16="http://schemas.microsoft.com/office/drawing/2014/main" id="{4FE55B91-0E2E-4A85-9116-97E39E1632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5" name="TextBox 5674">
          <a:extLst>
            <a:ext uri="{FF2B5EF4-FFF2-40B4-BE49-F238E27FC236}">
              <a16:creationId xmlns:a16="http://schemas.microsoft.com/office/drawing/2014/main" id="{540A4FB7-64AD-44E7-A1A9-3A74118655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6" name="TextBox 5675">
          <a:extLst>
            <a:ext uri="{FF2B5EF4-FFF2-40B4-BE49-F238E27FC236}">
              <a16:creationId xmlns:a16="http://schemas.microsoft.com/office/drawing/2014/main" id="{E942F22C-0FED-4BDA-A5CC-E5CA550F4D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7" name="TextBox 5676">
          <a:extLst>
            <a:ext uri="{FF2B5EF4-FFF2-40B4-BE49-F238E27FC236}">
              <a16:creationId xmlns:a16="http://schemas.microsoft.com/office/drawing/2014/main" id="{9CD37BBF-75B6-4B80-9C5C-6502DC0523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8" name="TextBox 5677">
          <a:extLst>
            <a:ext uri="{FF2B5EF4-FFF2-40B4-BE49-F238E27FC236}">
              <a16:creationId xmlns:a16="http://schemas.microsoft.com/office/drawing/2014/main" id="{83705808-FF6D-4F53-8326-13BE67DC53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9" name="TextBox 5678">
          <a:extLst>
            <a:ext uri="{FF2B5EF4-FFF2-40B4-BE49-F238E27FC236}">
              <a16:creationId xmlns:a16="http://schemas.microsoft.com/office/drawing/2014/main" id="{09DDD1CA-BEFA-4F70-93D3-981C2D0CE8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0" name="TextBox 5679">
          <a:extLst>
            <a:ext uri="{FF2B5EF4-FFF2-40B4-BE49-F238E27FC236}">
              <a16:creationId xmlns:a16="http://schemas.microsoft.com/office/drawing/2014/main" id="{25DD78F6-F607-4E14-9512-947314A778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1" name="TextBox 5680">
          <a:extLst>
            <a:ext uri="{FF2B5EF4-FFF2-40B4-BE49-F238E27FC236}">
              <a16:creationId xmlns:a16="http://schemas.microsoft.com/office/drawing/2014/main" id="{A2FB5C26-68E0-4757-81A9-C0B82EF0B7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2" name="TextBox 5681">
          <a:extLst>
            <a:ext uri="{FF2B5EF4-FFF2-40B4-BE49-F238E27FC236}">
              <a16:creationId xmlns:a16="http://schemas.microsoft.com/office/drawing/2014/main" id="{B40E2134-9194-4078-8243-3BEC9FDF49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3" name="TextBox 5682">
          <a:extLst>
            <a:ext uri="{FF2B5EF4-FFF2-40B4-BE49-F238E27FC236}">
              <a16:creationId xmlns:a16="http://schemas.microsoft.com/office/drawing/2014/main" id="{755DDF91-3A15-40D4-8627-E0B9109179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4" name="TextBox 5683">
          <a:extLst>
            <a:ext uri="{FF2B5EF4-FFF2-40B4-BE49-F238E27FC236}">
              <a16:creationId xmlns:a16="http://schemas.microsoft.com/office/drawing/2014/main" id="{3F42C180-CC95-4597-8836-0C2E29FA1F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5" name="TextBox 5684">
          <a:extLst>
            <a:ext uri="{FF2B5EF4-FFF2-40B4-BE49-F238E27FC236}">
              <a16:creationId xmlns:a16="http://schemas.microsoft.com/office/drawing/2014/main" id="{8F768138-D5BF-466F-8596-6B263C829F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6" name="TextBox 5685">
          <a:extLst>
            <a:ext uri="{FF2B5EF4-FFF2-40B4-BE49-F238E27FC236}">
              <a16:creationId xmlns:a16="http://schemas.microsoft.com/office/drawing/2014/main" id="{A254D080-9E89-45C0-AC8C-35B71F8A7A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7" name="TextBox 5686">
          <a:extLst>
            <a:ext uri="{FF2B5EF4-FFF2-40B4-BE49-F238E27FC236}">
              <a16:creationId xmlns:a16="http://schemas.microsoft.com/office/drawing/2014/main" id="{D7A9CA6C-8587-4407-8FC5-D9CC77783A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8" name="TextBox 5687">
          <a:extLst>
            <a:ext uri="{FF2B5EF4-FFF2-40B4-BE49-F238E27FC236}">
              <a16:creationId xmlns:a16="http://schemas.microsoft.com/office/drawing/2014/main" id="{82B99EC9-00D3-4CAE-B04B-AA9E171433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9" name="TextBox 5688">
          <a:extLst>
            <a:ext uri="{FF2B5EF4-FFF2-40B4-BE49-F238E27FC236}">
              <a16:creationId xmlns:a16="http://schemas.microsoft.com/office/drawing/2014/main" id="{B046ACB2-838C-4479-98E7-FD160E17BF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0" name="TextBox 5689">
          <a:extLst>
            <a:ext uri="{FF2B5EF4-FFF2-40B4-BE49-F238E27FC236}">
              <a16:creationId xmlns:a16="http://schemas.microsoft.com/office/drawing/2014/main" id="{6731F39E-3E61-497A-BDE9-C365645628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1" name="TextBox 5690">
          <a:extLst>
            <a:ext uri="{FF2B5EF4-FFF2-40B4-BE49-F238E27FC236}">
              <a16:creationId xmlns:a16="http://schemas.microsoft.com/office/drawing/2014/main" id="{749FE674-43B3-4AB0-80C1-8A4DF893F9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2" name="TextBox 5691">
          <a:extLst>
            <a:ext uri="{FF2B5EF4-FFF2-40B4-BE49-F238E27FC236}">
              <a16:creationId xmlns:a16="http://schemas.microsoft.com/office/drawing/2014/main" id="{71848DAD-F275-4BA3-843F-CE65D375DD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3" name="TextBox 5692">
          <a:extLst>
            <a:ext uri="{FF2B5EF4-FFF2-40B4-BE49-F238E27FC236}">
              <a16:creationId xmlns:a16="http://schemas.microsoft.com/office/drawing/2014/main" id="{8B453230-BF63-4F1E-A415-568ED3661A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4" name="TextBox 5693">
          <a:extLst>
            <a:ext uri="{FF2B5EF4-FFF2-40B4-BE49-F238E27FC236}">
              <a16:creationId xmlns:a16="http://schemas.microsoft.com/office/drawing/2014/main" id="{77959DB3-EE97-47F2-946D-616251FBB4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5" name="TextBox 5694">
          <a:extLst>
            <a:ext uri="{FF2B5EF4-FFF2-40B4-BE49-F238E27FC236}">
              <a16:creationId xmlns:a16="http://schemas.microsoft.com/office/drawing/2014/main" id="{695C2214-BDA3-48A5-B2D0-64783B7ACC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6" name="TextBox 5695">
          <a:extLst>
            <a:ext uri="{FF2B5EF4-FFF2-40B4-BE49-F238E27FC236}">
              <a16:creationId xmlns:a16="http://schemas.microsoft.com/office/drawing/2014/main" id="{26C022D3-E311-4603-8921-9B5DEFC8CA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7" name="TextBox 5696">
          <a:extLst>
            <a:ext uri="{FF2B5EF4-FFF2-40B4-BE49-F238E27FC236}">
              <a16:creationId xmlns:a16="http://schemas.microsoft.com/office/drawing/2014/main" id="{98248192-8730-4020-B36D-69A8605A68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8" name="TextBox 5697">
          <a:extLst>
            <a:ext uri="{FF2B5EF4-FFF2-40B4-BE49-F238E27FC236}">
              <a16:creationId xmlns:a16="http://schemas.microsoft.com/office/drawing/2014/main" id="{247E7CE5-B2CD-4E60-9C05-EF16D11DAC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9" name="TextBox 5698">
          <a:extLst>
            <a:ext uri="{FF2B5EF4-FFF2-40B4-BE49-F238E27FC236}">
              <a16:creationId xmlns:a16="http://schemas.microsoft.com/office/drawing/2014/main" id="{5EAE9B70-2B2F-4A65-9C71-EF9FAC9CB3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0" name="TextBox 5699">
          <a:extLst>
            <a:ext uri="{FF2B5EF4-FFF2-40B4-BE49-F238E27FC236}">
              <a16:creationId xmlns:a16="http://schemas.microsoft.com/office/drawing/2014/main" id="{4EE2B2B3-A472-44A7-8E35-1F9098ED60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1" name="TextBox 5700">
          <a:extLst>
            <a:ext uri="{FF2B5EF4-FFF2-40B4-BE49-F238E27FC236}">
              <a16:creationId xmlns:a16="http://schemas.microsoft.com/office/drawing/2014/main" id="{3E78F8AA-15CD-4808-9DB4-5AEA367571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2" name="TextBox 5701">
          <a:extLst>
            <a:ext uri="{FF2B5EF4-FFF2-40B4-BE49-F238E27FC236}">
              <a16:creationId xmlns:a16="http://schemas.microsoft.com/office/drawing/2014/main" id="{848FE320-0611-424A-B063-8ED99FBCC3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3" name="TextBox 5702">
          <a:extLst>
            <a:ext uri="{FF2B5EF4-FFF2-40B4-BE49-F238E27FC236}">
              <a16:creationId xmlns:a16="http://schemas.microsoft.com/office/drawing/2014/main" id="{2347C0C5-F571-44C0-A84A-27C399DAE8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4" name="TextBox 5703">
          <a:extLst>
            <a:ext uri="{FF2B5EF4-FFF2-40B4-BE49-F238E27FC236}">
              <a16:creationId xmlns:a16="http://schemas.microsoft.com/office/drawing/2014/main" id="{F3A822DB-CF96-4767-8208-649E9B2560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5" name="TextBox 5704">
          <a:extLst>
            <a:ext uri="{FF2B5EF4-FFF2-40B4-BE49-F238E27FC236}">
              <a16:creationId xmlns:a16="http://schemas.microsoft.com/office/drawing/2014/main" id="{BEC46277-1A93-4AE3-AE03-97F2F28533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6" name="TextBox 5705">
          <a:extLst>
            <a:ext uri="{FF2B5EF4-FFF2-40B4-BE49-F238E27FC236}">
              <a16:creationId xmlns:a16="http://schemas.microsoft.com/office/drawing/2014/main" id="{BE973D2A-E33B-4D39-AEC3-8677B451A7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7" name="TextBox 5706">
          <a:extLst>
            <a:ext uri="{FF2B5EF4-FFF2-40B4-BE49-F238E27FC236}">
              <a16:creationId xmlns:a16="http://schemas.microsoft.com/office/drawing/2014/main" id="{3C15118F-CDF4-4A97-ABF1-F8718EB688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8" name="TextBox 5707">
          <a:extLst>
            <a:ext uri="{FF2B5EF4-FFF2-40B4-BE49-F238E27FC236}">
              <a16:creationId xmlns:a16="http://schemas.microsoft.com/office/drawing/2014/main" id="{053CC5E7-F60F-4844-BAF9-5187008110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9" name="TextBox 5708">
          <a:extLst>
            <a:ext uri="{FF2B5EF4-FFF2-40B4-BE49-F238E27FC236}">
              <a16:creationId xmlns:a16="http://schemas.microsoft.com/office/drawing/2014/main" id="{13239B89-049C-46F6-B2B9-6089155E1D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0" name="TextBox 5709">
          <a:extLst>
            <a:ext uri="{FF2B5EF4-FFF2-40B4-BE49-F238E27FC236}">
              <a16:creationId xmlns:a16="http://schemas.microsoft.com/office/drawing/2014/main" id="{D966060A-7521-45EE-A253-4D85B09370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1" name="TextBox 5710">
          <a:extLst>
            <a:ext uri="{FF2B5EF4-FFF2-40B4-BE49-F238E27FC236}">
              <a16:creationId xmlns:a16="http://schemas.microsoft.com/office/drawing/2014/main" id="{4330DAF2-16F0-4ABB-BF98-E754B45766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2" name="TextBox 5711">
          <a:extLst>
            <a:ext uri="{FF2B5EF4-FFF2-40B4-BE49-F238E27FC236}">
              <a16:creationId xmlns:a16="http://schemas.microsoft.com/office/drawing/2014/main" id="{CDC43AC9-9CFE-476B-830E-EB252E23DA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3" name="TextBox 5712">
          <a:extLst>
            <a:ext uri="{FF2B5EF4-FFF2-40B4-BE49-F238E27FC236}">
              <a16:creationId xmlns:a16="http://schemas.microsoft.com/office/drawing/2014/main" id="{9302DE05-93E5-4B18-8723-3D8E9005AA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4" name="TextBox 5713">
          <a:extLst>
            <a:ext uri="{FF2B5EF4-FFF2-40B4-BE49-F238E27FC236}">
              <a16:creationId xmlns:a16="http://schemas.microsoft.com/office/drawing/2014/main" id="{EAE43BB2-608B-45AF-AAC9-8CD717034D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5" name="TextBox 5714">
          <a:extLst>
            <a:ext uri="{FF2B5EF4-FFF2-40B4-BE49-F238E27FC236}">
              <a16:creationId xmlns:a16="http://schemas.microsoft.com/office/drawing/2014/main" id="{F888797E-B218-4600-8257-8FBB4A03C3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6" name="TextBox 5715">
          <a:extLst>
            <a:ext uri="{FF2B5EF4-FFF2-40B4-BE49-F238E27FC236}">
              <a16:creationId xmlns:a16="http://schemas.microsoft.com/office/drawing/2014/main" id="{7CFCABCB-E3E1-4D3D-90EF-59DB0FE4A7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7" name="TextBox 5716">
          <a:extLst>
            <a:ext uri="{FF2B5EF4-FFF2-40B4-BE49-F238E27FC236}">
              <a16:creationId xmlns:a16="http://schemas.microsoft.com/office/drawing/2014/main" id="{763D67D1-2F85-436F-A7F1-A3A8FF97C6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8" name="TextBox 5717">
          <a:extLst>
            <a:ext uri="{FF2B5EF4-FFF2-40B4-BE49-F238E27FC236}">
              <a16:creationId xmlns:a16="http://schemas.microsoft.com/office/drawing/2014/main" id="{952136AE-9204-4133-BA31-985CD55F0D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9" name="TextBox 5718">
          <a:extLst>
            <a:ext uri="{FF2B5EF4-FFF2-40B4-BE49-F238E27FC236}">
              <a16:creationId xmlns:a16="http://schemas.microsoft.com/office/drawing/2014/main" id="{6D11D798-9DA9-44F3-8B99-151642A38D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0" name="TextBox 5719">
          <a:extLst>
            <a:ext uri="{FF2B5EF4-FFF2-40B4-BE49-F238E27FC236}">
              <a16:creationId xmlns:a16="http://schemas.microsoft.com/office/drawing/2014/main" id="{AD7D78A1-790A-4999-9EFA-5BF51FD0BC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1" name="TextBox 5720">
          <a:extLst>
            <a:ext uri="{FF2B5EF4-FFF2-40B4-BE49-F238E27FC236}">
              <a16:creationId xmlns:a16="http://schemas.microsoft.com/office/drawing/2014/main" id="{D1E1E08B-FF26-408F-AAAB-F0DF94E27C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2" name="TextBox 5721">
          <a:extLst>
            <a:ext uri="{FF2B5EF4-FFF2-40B4-BE49-F238E27FC236}">
              <a16:creationId xmlns:a16="http://schemas.microsoft.com/office/drawing/2014/main" id="{E1C6199C-CB9E-4638-BC9B-4DA32EC1C0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3" name="TextBox 5722">
          <a:extLst>
            <a:ext uri="{FF2B5EF4-FFF2-40B4-BE49-F238E27FC236}">
              <a16:creationId xmlns:a16="http://schemas.microsoft.com/office/drawing/2014/main" id="{46A791A0-831D-4D3A-B15E-2A7E768369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4" name="TextBox 5723">
          <a:extLst>
            <a:ext uri="{FF2B5EF4-FFF2-40B4-BE49-F238E27FC236}">
              <a16:creationId xmlns:a16="http://schemas.microsoft.com/office/drawing/2014/main" id="{8A3E653A-93E0-435A-A626-31AB1E0C48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5" name="TextBox 5724">
          <a:extLst>
            <a:ext uri="{FF2B5EF4-FFF2-40B4-BE49-F238E27FC236}">
              <a16:creationId xmlns:a16="http://schemas.microsoft.com/office/drawing/2014/main" id="{908DC47C-07AB-4FCD-9CC2-608E25E243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6" name="TextBox 5725">
          <a:extLst>
            <a:ext uri="{FF2B5EF4-FFF2-40B4-BE49-F238E27FC236}">
              <a16:creationId xmlns:a16="http://schemas.microsoft.com/office/drawing/2014/main" id="{29F49202-0A02-4E80-BC68-2B140E8AFC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7" name="TextBox 5726">
          <a:extLst>
            <a:ext uri="{FF2B5EF4-FFF2-40B4-BE49-F238E27FC236}">
              <a16:creationId xmlns:a16="http://schemas.microsoft.com/office/drawing/2014/main" id="{CAEB9594-477C-411E-B73F-9B55700CA5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8" name="TextBox 5727">
          <a:extLst>
            <a:ext uri="{FF2B5EF4-FFF2-40B4-BE49-F238E27FC236}">
              <a16:creationId xmlns:a16="http://schemas.microsoft.com/office/drawing/2014/main" id="{E5635C97-4535-432A-9517-3466DB8306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9" name="TextBox 5728">
          <a:extLst>
            <a:ext uri="{FF2B5EF4-FFF2-40B4-BE49-F238E27FC236}">
              <a16:creationId xmlns:a16="http://schemas.microsoft.com/office/drawing/2014/main" id="{99DE0A49-282C-4773-819E-4B8689C2A3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0" name="TextBox 5729">
          <a:extLst>
            <a:ext uri="{FF2B5EF4-FFF2-40B4-BE49-F238E27FC236}">
              <a16:creationId xmlns:a16="http://schemas.microsoft.com/office/drawing/2014/main" id="{27F6C780-CE3F-46CF-A97E-099079B85F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1" name="TextBox 5730">
          <a:extLst>
            <a:ext uri="{FF2B5EF4-FFF2-40B4-BE49-F238E27FC236}">
              <a16:creationId xmlns:a16="http://schemas.microsoft.com/office/drawing/2014/main" id="{75D6E79D-6A61-49C1-9E5E-86AAF35137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2" name="TextBox 5731">
          <a:extLst>
            <a:ext uri="{FF2B5EF4-FFF2-40B4-BE49-F238E27FC236}">
              <a16:creationId xmlns:a16="http://schemas.microsoft.com/office/drawing/2014/main" id="{CBAB848E-DED6-47EF-9852-1A65CAFAD0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3" name="TextBox 5732">
          <a:extLst>
            <a:ext uri="{FF2B5EF4-FFF2-40B4-BE49-F238E27FC236}">
              <a16:creationId xmlns:a16="http://schemas.microsoft.com/office/drawing/2014/main" id="{5009CA5F-F317-4A9A-9598-6B420AC2BF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4" name="TextBox 5733">
          <a:extLst>
            <a:ext uri="{FF2B5EF4-FFF2-40B4-BE49-F238E27FC236}">
              <a16:creationId xmlns:a16="http://schemas.microsoft.com/office/drawing/2014/main" id="{A214DDEE-312C-40EA-BA88-2D031F6E20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5" name="TextBox 5734">
          <a:extLst>
            <a:ext uri="{FF2B5EF4-FFF2-40B4-BE49-F238E27FC236}">
              <a16:creationId xmlns:a16="http://schemas.microsoft.com/office/drawing/2014/main" id="{30838F0F-DF7E-4D0E-BDEF-3419C1C7E4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6" name="TextBox 5735">
          <a:extLst>
            <a:ext uri="{FF2B5EF4-FFF2-40B4-BE49-F238E27FC236}">
              <a16:creationId xmlns:a16="http://schemas.microsoft.com/office/drawing/2014/main" id="{50EAE096-497D-439C-BF9A-EE190ECEB7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7" name="TextBox 5736">
          <a:extLst>
            <a:ext uri="{FF2B5EF4-FFF2-40B4-BE49-F238E27FC236}">
              <a16:creationId xmlns:a16="http://schemas.microsoft.com/office/drawing/2014/main" id="{BC7F5296-DEF5-4D94-A974-09941020D9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8" name="TextBox 5737">
          <a:extLst>
            <a:ext uri="{FF2B5EF4-FFF2-40B4-BE49-F238E27FC236}">
              <a16:creationId xmlns:a16="http://schemas.microsoft.com/office/drawing/2014/main" id="{06DB3B81-756A-4A3A-A09A-16AB51C58D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9" name="TextBox 5738">
          <a:extLst>
            <a:ext uri="{FF2B5EF4-FFF2-40B4-BE49-F238E27FC236}">
              <a16:creationId xmlns:a16="http://schemas.microsoft.com/office/drawing/2014/main" id="{7E45BB5E-E597-4CA7-BD52-DCA0F67A74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0" name="TextBox 5739">
          <a:extLst>
            <a:ext uri="{FF2B5EF4-FFF2-40B4-BE49-F238E27FC236}">
              <a16:creationId xmlns:a16="http://schemas.microsoft.com/office/drawing/2014/main" id="{1282D5CD-9407-4DD3-A417-217844365B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1" name="TextBox 5740">
          <a:extLst>
            <a:ext uri="{FF2B5EF4-FFF2-40B4-BE49-F238E27FC236}">
              <a16:creationId xmlns:a16="http://schemas.microsoft.com/office/drawing/2014/main" id="{9B851D2C-05C7-45C0-8AC9-52E5F26AE5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2" name="TextBox 5741">
          <a:extLst>
            <a:ext uri="{FF2B5EF4-FFF2-40B4-BE49-F238E27FC236}">
              <a16:creationId xmlns:a16="http://schemas.microsoft.com/office/drawing/2014/main" id="{8DB2D00A-E4CF-4B08-B835-C3D760D20D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3" name="TextBox 5742">
          <a:extLst>
            <a:ext uri="{FF2B5EF4-FFF2-40B4-BE49-F238E27FC236}">
              <a16:creationId xmlns:a16="http://schemas.microsoft.com/office/drawing/2014/main" id="{ADE456DA-7AEF-4CD3-8AAF-7687B593D0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4" name="TextBox 5743">
          <a:extLst>
            <a:ext uri="{FF2B5EF4-FFF2-40B4-BE49-F238E27FC236}">
              <a16:creationId xmlns:a16="http://schemas.microsoft.com/office/drawing/2014/main" id="{C2C7D032-9F71-4BEF-ADFF-B7E2650D2D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5" name="TextBox 5744">
          <a:extLst>
            <a:ext uri="{FF2B5EF4-FFF2-40B4-BE49-F238E27FC236}">
              <a16:creationId xmlns:a16="http://schemas.microsoft.com/office/drawing/2014/main" id="{86234522-4E26-4836-9F58-8B8ADFC152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6" name="TextBox 5745">
          <a:extLst>
            <a:ext uri="{FF2B5EF4-FFF2-40B4-BE49-F238E27FC236}">
              <a16:creationId xmlns:a16="http://schemas.microsoft.com/office/drawing/2014/main" id="{779CB1B8-A2DF-423F-BDA2-82C43E78FD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7" name="TextBox 5746">
          <a:extLst>
            <a:ext uri="{FF2B5EF4-FFF2-40B4-BE49-F238E27FC236}">
              <a16:creationId xmlns:a16="http://schemas.microsoft.com/office/drawing/2014/main" id="{9C97CE70-883A-462E-8A94-27D3475163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8" name="TextBox 5747">
          <a:extLst>
            <a:ext uri="{FF2B5EF4-FFF2-40B4-BE49-F238E27FC236}">
              <a16:creationId xmlns:a16="http://schemas.microsoft.com/office/drawing/2014/main" id="{E3236FF5-72ED-4DF4-A689-FCE5043D86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9" name="TextBox 5748">
          <a:extLst>
            <a:ext uri="{FF2B5EF4-FFF2-40B4-BE49-F238E27FC236}">
              <a16:creationId xmlns:a16="http://schemas.microsoft.com/office/drawing/2014/main" id="{7016BC2B-BD50-4DD7-B04A-CDBB2FD06B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0" name="TextBox 5749">
          <a:extLst>
            <a:ext uri="{FF2B5EF4-FFF2-40B4-BE49-F238E27FC236}">
              <a16:creationId xmlns:a16="http://schemas.microsoft.com/office/drawing/2014/main" id="{F53497B4-05C2-4F17-B3CA-6512C05074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1" name="TextBox 5750">
          <a:extLst>
            <a:ext uri="{FF2B5EF4-FFF2-40B4-BE49-F238E27FC236}">
              <a16:creationId xmlns:a16="http://schemas.microsoft.com/office/drawing/2014/main" id="{C5FE808E-A41C-4F0F-BAC2-8B4F2193BD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2" name="TextBox 5751">
          <a:extLst>
            <a:ext uri="{FF2B5EF4-FFF2-40B4-BE49-F238E27FC236}">
              <a16:creationId xmlns:a16="http://schemas.microsoft.com/office/drawing/2014/main" id="{0C98D61E-7381-499C-9FC9-6C9568D145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3" name="TextBox 5752">
          <a:extLst>
            <a:ext uri="{FF2B5EF4-FFF2-40B4-BE49-F238E27FC236}">
              <a16:creationId xmlns:a16="http://schemas.microsoft.com/office/drawing/2014/main" id="{E1344985-A35A-46C7-AB87-4074CCCA6D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4" name="TextBox 5753">
          <a:extLst>
            <a:ext uri="{FF2B5EF4-FFF2-40B4-BE49-F238E27FC236}">
              <a16:creationId xmlns:a16="http://schemas.microsoft.com/office/drawing/2014/main" id="{903492E8-F75B-4A64-BAC0-E8893FA719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5" name="TextBox 5754">
          <a:extLst>
            <a:ext uri="{FF2B5EF4-FFF2-40B4-BE49-F238E27FC236}">
              <a16:creationId xmlns:a16="http://schemas.microsoft.com/office/drawing/2014/main" id="{90BF1703-07BC-4833-8BC8-78AF60288D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6" name="TextBox 5755">
          <a:extLst>
            <a:ext uri="{FF2B5EF4-FFF2-40B4-BE49-F238E27FC236}">
              <a16:creationId xmlns:a16="http://schemas.microsoft.com/office/drawing/2014/main" id="{EC633B73-F737-4C8B-A966-192FD8E8BA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7" name="TextBox 5756">
          <a:extLst>
            <a:ext uri="{FF2B5EF4-FFF2-40B4-BE49-F238E27FC236}">
              <a16:creationId xmlns:a16="http://schemas.microsoft.com/office/drawing/2014/main" id="{0601C3FB-3C7C-43E2-8130-C16282D6E9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8" name="TextBox 5757">
          <a:extLst>
            <a:ext uri="{FF2B5EF4-FFF2-40B4-BE49-F238E27FC236}">
              <a16:creationId xmlns:a16="http://schemas.microsoft.com/office/drawing/2014/main" id="{5EA70BFA-DE09-4105-859C-35065F345E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9" name="TextBox 5758">
          <a:extLst>
            <a:ext uri="{FF2B5EF4-FFF2-40B4-BE49-F238E27FC236}">
              <a16:creationId xmlns:a16="http://schemas.microsoft.com/office/drawing/2014/main" id="{72C67339-128B-4EFD-AA1D-6872B68E7D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0" name="TextBox 5759">
          <a:extLst>
            <a:ext uri="{FF2B5EF4-FFF2-40B4-BE49-F238E27FC236}">
              <a16:creationId xmlns:a16="http://schemas.microsoft.com/office/drawing/2014/main" id="{D62C1CD4-6E3C-418C-8428-5D14FA5E60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1" name="TextBox 5760">
          <a:extLst>
            <a:ext uri="{FF2B5EF4-FFF2-40B4-BE49-F238E27FC236}">
              <a16:creationId xmlns:a16="http://schemas.microsoft.com/office/drawing/2014/main" id="{40EAED6A-0A83-41B8-95BE-8053CCB946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2" name="TextBox 5761">
          <a:extLst>
            <a:ext uri="{FF2B5EF4-FFF2-40B4-BE49-F238E27FC236}">
              <a16:creationId xmlns:a16="http://schemas.microsoft.com/office/drawing/2014/main" id="{C6A416CA-3372-43A6-8A8C-A8063468C4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3" name="TextBox 5762">
          <a:extLst>
            <a:ext uri="{FF2B5EF4-FFF2-40B4-BE49-F238E27FC236}">
              <a16:creationId xmlns:a16="http://schemas.microsoft.com/office/drawing/2014/main" id="{1A73F3CF-8261-494D-B3B9-2293A8EFC4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4" name="TextBox 5763">
          <a:extLst>
            <a:ext uri="{FF2B5EF4-FFF2-40B4-BE49-F238E27FC236}">
              <a16:creationId xmlns:a16="http://schemas.microsoft.com/office/drawing/2014/main" id="{889EB49D-A8C6-428B-BB8C-6F4FB24AD3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5" name="TextBox 5764">
          <a:extLst>
            <a:ext uri="{FF2B5EF4-FFF2-40B4-BE49-F238E27FC236}">
              <a16:creationId xmlns:a16="http://schemas.microsoft.com/office/drawing/2014/main" id="{E89487C1-0ECE-485E-9D7C-A33E8B21EB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6" name="TextBox 5765">
          <a:extLst>
            <a:ext uri="{FF2B5EF4-FFF2-40B4-BE49-F238E27FC236}">
              <a16:creationId xmlns:a16="http://schemas.microsoft.com/office/drawing/2014/main" id="{961C4D9E-0E91-4A08-A815-E233E74BD2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7" name="TextBox 5766">
          <a:extLst>
            <a:ext uri="{FF2B5EF4-FFF2-40B4-BE49-F238E27FC236}">
              <a16:creationId xmlns:a16="http://schemas.microsoft.com/office/drawing/2014/main" id="{9A78D6B3-8E5D-436D-BE57-D197F7528C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8" name="TextBox 5767">
          <a:extLst>
            <a:ext uri="{FF2B5EF4-FFF2-40B4-BE49-F238E27FC236}">
              <a16:creationId xmlns:a16="http://schemas.microsoft.com/office/drawing/2014/main" id="{9EEA3965-9CCD-4D4F-A555-779C316782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9" name="TextBox 5768">
          <a:extLst>
            <a:ext uri="{FF2B5EF4-FFF2-40B4-BE49-F238E27FC236}">
              <a16:creationId xmlns:a16="http://schemas.microsoft.com/office/drawing/2014/main" id="{2F656BAC-F732-45D7-8D0A-8ED675B11D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0" name="TextBox 5769">
          <a:extLst>
            <a:ext uri="{FF2B5EF4-FFF2-40B4-BE49-F238E27FC236}">
              <a16:creationId xmlns:a16="http://schemas.microsoft.com/office/drawing/2014/main" id="{3120C1E8-C5C1-4564-BDF4-D2C00F448B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1" name="TextBox 5770">
          <a:extLst>
            <a:ext uri="{FF2B5EF4-FFF2-40B4-BE49-F238E27FC236}">
              <a16:creationId xmlns:a16="http://schemas.microsoft.com/office/drawing/2014/main" id="{0C32C51B-6EA8-4564-81CF-EAC4F987FE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2" name="TextBox 5771">
          <a:extLst>
            <a:ext uri="{FF2B5EF4-FFF2-40B4-BE49-F238E27FC236}">
              <a16:creationId xmlns:a16="http://schemas.microsoft.com/office/drawing/2014/main" id="{88770B80-7625-4F28-88B5-937C04CA9D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3" name="TextBox 5772">
          <a:extLst>
            <a:ext uri="{FF2B5EF4-FFF2-40B4-BE49-F238E27FC236}">
              <a16:creationId xmlns:a16="http://schemas.microsoft.com/office/drawing/2014/main" id="{3BFC39F9-6D92-4DC7-B933-DECC3601CA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4" name="TextBox 5773">
          <a:extLst>
            <a:ext uri="{FF2B5EF4-FFF2-40B4-BE49-F238E27FC236}">
              <a16:creationId xmlns:a16="http://schemas.microsoft.com/office/drawing/2014/main" id="{0820370C-8C71-4C6E-85CE-7E02632205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5" name="TextBox 5774">
          <a:extLst>
            <a:ext uri="{FF2B5EF4-FFF2-40B4-BE49-F238E27FC236}">
              <a16:creationId xmlns:a16="http://schemas.microsoft.com/office/drawing/2014/main" id="{EA307C68-3425-4C59-96BC-FCCF3E30DE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6" name="TextBox 5775">
          <a:extLst>
            <a:ext uri="{FF2B5EF4-FFF2-40B4-BE49-F238E27FC236}">
              <a16:creationId xmlns:a16="http://schemas.microsoft.com/office/drawing/2014/main" id="{F6E32825-EF67-4198-B916-EBDED486C4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7" name="TextBox 5776">
          <a:extLst>
            <a:ext uri="{FF2B5EF4-FFF2-40B4-BE49-F238E27FC236}">
              <a16:creationId xmlns:a16="http://schemas.microsoft.com/office/drawing/2014/main" id="{FE050A10-628F-4F44-972D-0577F3F8E8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8" name="TextBox 5777">
          <a:extLst>
            <a:ext uri="{FF2B5EF4-FFF2-40B4-BE49-F238E27FC236}">
              <a16:creationId xmlns:a16="http://schemas.microsoft.com/office/drawing/2014/main" id="{50C8F32E-70EF-48EF-A4F2-24C12C4653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9" name="TextBox 5778">
          <a:extLst>
            <a:ext uri="{FF2B5EF4-FFF2-40B4-BE49-F238E27FC236}">
              <a16:creationId xmlns:a16="http://schemas.microsoft.com/office/drawing/2014/main" id="{B59F15D6-01D9-4601-9441-579AD4A12B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0" name="TextBox 5779">
          <a:extLst>
            <a:ext uri="{FF2B5EF4-FFF2-40B4-BE49-F238E27FC236}">
              <a16:creationId xmlns:a16="http://schemas.microsoft.com/office/drawing/2014/main" id="{ABC7E3EF-0855-49DD-A1F4-D2E1AE2288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1" name="TextBox 5780">
          <a:extLst>
            <a:ext uri="{FF2B5EF4-FFF2-40B4-BE49-F238E27FC236}">
              <a16:creationId xmlns:a16="http://schemas.microsoft.com/office/drawing/2014/main" id="{132B0939-D3AE-459E-86FD-53C22D55E8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2" name="TextBox 5781">
          <a:extLst>
            <a:ext uri="{FF2B5EF4-FFF2-40B4-BE49-F238E27FC236}">
              <a16:creationId xmlns:a16="http://schemas.microsoft.com/office/drawing/2014/main" id="{CEF44034-7619-418B-904C-E07B0ED81F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3" name="TextBox 5782">
          <a:extLst>
            <a:ext uri="{FF2B5EF4-FFF2-40B4-BE49-F238E27FC236}">
              <a16:creationId xmlns:a16="http://schemas.microsoft.com/office/drawing/2014/main" id="{BDDAFC3E-9A79-4008-BBCE-BF8BC8FA48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4" name="TextBox 5783">
          <a:extLst>
            <a:ext uri="{FF2B5EF4-FFF2-40B4-BE49-F238E27FC236}">
              <a16:creationId xmlns:a16="http://schemas.microsoft.com/office/drawing/2014/main" id="{08BEB9AA-42D5-4085-AE47-C64A64D3FD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5" name="TextBox 5784">
          <a:extLst>
            <a:ext uri="{FF2B5EF4-FFF2-40B4-BE49-F238E27FC236}">
              <a16:creationId xmlns:a16="http://schemas.microsoft.com/office/drawing/2014/main" id="{3208C6E8-8AAE-430A-A992-B4B7B2F183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6" name="TextBox 5785">
          <a:extLst>
            <a:ext uri="{FF2B5EF4-FFF2-40B4-BE49-F238E27FC236}">
              <a16:creationId xmlns:a16="http://schemas.microsoft.com/office/drawing/2014/main" id="{57F2FE2F-A3BD-4303-8A5F-82A4333BD5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7" name="TextBox 5786">
          <a:extLst>
            <a:ext uri="{FF2B5EF4-FFF2-40B4-BE49-F238E27FC236}">
              <a16:creationId xmlns:a16="http://schemas.microsoft.com/office/drawing/2014/main" id="{3ACE2B83-108C-4E4D-84B6-7157A57878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8" name="TextBox 5787">
          <a:extLst>
            <a:ext uri="{FF2B5EF4-FFF2-40B4-BE49-F238E27FC236}">
              <a16:creationId xmlns:a16="http://schemas.microsoft.com/office/drawing/2014/main" id="{9AB96AF3-5F2C-4B78-A42F-AB5510BD28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9" name="TextBox 5788">
          <a:extLst>
            <a:ext uri="{FF2B5EF4-FFF2-40B4-BE49-F238E27FC236}">
              <a16:creationId xmlns:a16="http://schemas.microsoft.com/office/drawing/2014/main" id="{08F613B1-78DC-4603-8D8C-055A09396D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0" name="TextBox 5789">
          <a:extLst>
            <a:ext uri="{FF2B5EF4-FFF2-40B4-BE49-F238E27FC236}">
              <a16:creationId xmlns:a16="http://schemas.microsoft.com/office/drawing/2014/main" id="{DD27D9A6-4030-4688-B3BE-9979507529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1" name="TextBox 5790">
          <a:extLst>
            <a:ext uri="{FF2B5EF4-FFF2-40B4-BE49-F238E27FC236}">
              <a16:creationId xmlns:a16="http://schemas.microsoft.com/office/drawing/2014/main" id="{6C06AD26-C7B8-44B3-A83E-8E7C9757B3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2" name="TextBox 5791">
          <a:extLst>
            <a:ext uri="{FF2B5EF4-FFF2-40B4-BE49-F238E27FC236}">
              <a16:creationId xmlns:a16="http://schemas.microsoft.com/office/drawing/2014/main" id="{BAF9D56B-2959-4BB5-A44F-A9968C571C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3" name="TextBox 5792">
          <a:extLst>
            <a:ext uri="{FF2B5EF4-FFF2-40B4-BE49-F238E27FC236}">
              <a16:creationId xmlns:a16="http://schemas.microsoft.com/office/drawing/2014/main" id="{48F1B3BB-9DE0-4077-85B1-EC8A9EF5E7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4" name="TextBox 5793">
          <a:extLst>
            <a:ext uri="{FF2B5EF4-FFF2-40B4-BE49-F238E27FC236}">
              <a16:creationId xmlns:a16="http://schemas.microsoft.com/office/drawing/2014/main" id="{D3A0B75A-A123-485C-9301-91A00609FE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5" name="TextBox 5794">
          <a:extLst>
            <a:ext uri="{FF2B5EF4-FFF2-40B4-BE49-F238E27FC236}">
              <a16:creationId xmlns:a16="http://schemas.microsoft.com/office/drawing/2014/main" id="{8BC42807-281E-4C98-8321-56D811C1FE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6" name="TextBox 5795">
          <a:extLst>
            <a:ext uri="{FF2B5EF4-FFF2-40B4-BE49-F238E27FC236}">
              <a16:creationId xmlns:a16="http://schemas.microsoft.com/office/drawing/2014/main" id="{1DE8888B-4314-4D21-8766-39C16845E1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7" name="TextBox 5796">
          <a:extLst>
            <a:ext uri="{FF2B5EF4-FFF2-40B4-BE49-F238E27FC236}">
              <a16:creationId xmlns:a16="http://schemas.microsoft.com/office/drawing/2014/main" id="{779D004A-B493-4790-AD13-19A006C40E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8" name="TextBox 5797">
          <a:extLst>
            <a:ext uri="{FF2B5EF4-FFF2-40B4-BE49-F238E27FC236}">
              <a16:creationId xmlns:a16="http://schemas.microsoft.com/office/drawing/2014/main" id="{33E69FC3-089A-4BD4-8885-1C02EC513A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9" name="TextBox 5798">
          <a:extLst>
            <a:ext uri="{FF2B5EF4-FFF2-40B4-BE49-F238E27FC236}">
              <a16:creationId xmlns:a16="http://schemas.microsoft.com/office/drawing/2014/main" id="{955E04BC-98B0-4137-8A8D-98BFDFF0EF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0" name="TextBox 5799">
          <a:extLst>
            <a:ext uri="{FF2B5EF4-FFF2-40B4-BE49-F238E27FC236}">
              <a16:creationId xmlns:a16="http://schemas.microsoft.com/office/drawing/2014/main" id="{AA4C115A-FB03-4B7D-8EF5-E31C168242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1" name="TextBox 5800">
          <a:extLst>
            <a:ext uri="{FF2B5EF4-FFF2-40B4-BE49-F238E27FC236}">
              <a16:creationId xmlns:a16="http://schemas.microsoft.com/office/drawing/2014/main" id="{AD7613CC-EF2C-47DC-B874-A72902CC13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2" name="TextBox 5801">
          <a:extLst>
            <a:ext uri="{FF2B5EF4-FFF2-40B4-BE49-F238E27FC236}">
              <a16:creationId xmlns:a16="http://schemas.microsoft.com/office/drawing/2014/main" id="{4A09D97A-1EA0-40BD-8E14-8FA988B9DA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3" name="TextBox 5802">
          <a:extLst>
            <a:ext uri="{FF2B5EF4-FFF2-40B4-BE49-F238E27FC236}">
              <a16:creationId xmlns:a16="http://schemas.microsoft.com/office/drawing/2014/main" id="{798017F1-0011-439F-B7E7-B7C323BD69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4" name="TextBox 5803">
          <a:extLst>
            <a:ext uri="{FF2B5EF4-FFF2-40B4-BE49-F238E27FC236}">
              <a16:creationId xmlns:a16="http://schemas.microsoft.com/office/drawing/2014/main" id="{FCB8A4F2-8EFC-4AE8-A391-DF85509615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5" name="TextBox 5804">
          <a:extLst>
            <a:ext uri="{FF2B5EF4-FFF2-40B4-BE49-F238E27FC236}">
              <a16:creationId xmlns:a16="http://schemas.microsoft.com/office/drawing/2014/main" id="{344ADD57-B7C4-4E22-9D5E-A13739FD57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6" name="TextBox 5805">
          <a:extLst>
            <a:ext uri="{FF2B5EF4-FFF2-40B4-BE49-F238E27FC236}">
              <a16:creationId xmlns:a16="http://schemas.microsoft.com/office/drawing/2014/main" id="{D5D8959A-D439-412B-B84B-04A9FD7C6B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7" name="TextBox 5806">
          <a:extLst>
            <a:ext uri="{FF2B5EF4-FFF2-40B4-BE49-F238E27FC236}">
              <a16:creationId xmlns:a16="http://schemas.microsoft.com/office/drawing/2014/main" id="{542728FA-5EE5-4FB6-96B2-05577C7911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8" name="TextBox 5807">
          <a:extLst>
            <a:ext uri="{FF2B5EF4-FFF2-40B4-BE49-F238E27FC236}">
              <a16:creationId xmlns:a16="http://schemas.microsoft.com/office/drawing/2014/main" id="{EF5E29B0-9869-48DA-82B8-500B78FBCD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9" name="TextBox 5808">
          <a:extLst>
            <a:ext uri="{FF2B5EF4-FFF2-40B4-BE49-F238E27FC236}">
              <a16:creationId xmlns:a16="http://schemas.microsoft.com/office/drawing/2014/main" id="{7891D46F-BA90-4193-A7FD-2A9A6E4A83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0" name="TextBox 5809">
          <a:extLst>
            <a:ext uri="{FF2B5EF4-FFF2-40B4-BE49-F238E27FC236}">
              <a16:creationId xmlns:a16="http://schemas.microsoft.com/office/drawing/2014/main" id="{5D820D95-24FB-483C-95C2-2681BDB3D4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1" name="TextBox 5810">
          <a:extLst>
            <a:ext uri="{FF2B5EF4-FFF2-40B4-BE49-F238E27FC236}">
              <a16:creationId xmlns:a16="http://schemas.microsoft.com/office/drawing/2014/main" id="{99613C32-1F00-4B30-B19D-324E70852B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2" name="TextBox 5811">
          <a:extLst>
            <a:ext uri="{FF2B5EF4-FFF2-40B4-BE49-F238E27FC236}">
              <a16:creationId xmlns:a16="http://schemas.microsoft.com/office/drawing/2014/main" id="{ED349743-4BE2-4B0D-A922-4EF3864973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3" name="TextBox 5812">
          <a:extLst>
            <a:ext uri="{FF2B5EF4-FFF2-40B4-BE49-F238E27FC236}">
              <a16:creationId xmlns:a16="http://schemas.microsoft.com/office/drawing/2014/main" id="{FD83F262-FECC-465D-A921-24B09B6C06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4" name="TextBox 5813">
          <a:extLst>
            <a:ext uri="{FF2B5EF4-FFF2-40B4-BE49-F238E27FC236}">
              <a16:creationId xmlns:a16="http://schemas.microsoft.com/office/drawing/2014/main" id="{1426E532-9C55-4958-A96F-B6E5FD0679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5" name="TextBox 5814">
          <a:extLst>
            <a:ext uri="{FF2B5EF4-FFF2-40B4-BE49-F238E27FC236}">
              <a16:creationId xmlns:a16="http://schemas.microsoft.com/office/drawing/2014/main" id="{CF084A4A-CF98-49A3-A7AF-9412061210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6" name="TextBox 5815">
          <a:extLst>
            <a:ext uri="{FF2B5EF4-FFF2-40B4-BE49-F238E27FC236}">
              <a16:creationId xmlns:a16="http://schemas.microsoft.com/office/drawing/2014/main" id="{4787C6B3-F1B0-4BCD-8FAA-D70AE7F4D6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7" name="TextBox 5816">
          <a:extLst>
            <a:ext uri="{FF2B5EF4-FFF2-40B4-BE49-F238E27FC236}">
              <a16:creationId xmlns:a16="http://schemas.microsoft.com/office/drawing/2014/main" id="{A7A2E5A6-0239-47C0-841B-C3444EF0F5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8" name="TextBox 5817">
          <a:extLst>
            <a:ext uri="{FF2B5EF4-FFF2-40B4-BE49-F238E27FC236}">
              <a16:creationId xmlns:a16="http://schemas.microsoft.com/office/drawing/2014/main" id="{4C5EC7C2-829F-4090-82E9-646C92285F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9" name="TextBox 5818">
          <a:extLst>
            <a:ext uri="{FF2B5EF4-FFF2-40B4-BE49-F238E27FC236}">
              <a16:creationId xmlns:a16="http://schemas.microsoft.com/office/drawing/2014/main" id="{48DFCF2B-51CF-4439-A428-26C0A20F03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0" name="TextBox 5819">
          <a:extLst>
            <a:ext uri="{FF2B5EF4-FFF2-40B4-BE49-F238E27FC236}">
              <a16:creationId xmlns:a16="http://schemas.microsoft.com/office/drawing/2014/main" id="{8C3F4205-D40E-4490-B2C4-A437698EE5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1" name="TextBox 5820">
          <a:extLst>
            <a:ext uri="{FF2B5EF4-FFF2-40B4-BE49-F238E27FC236}">
              <a16:creationId xmlns:a16="http://schemas.microsoft.com/office/drawing/2014/main" id="{D51001B3-3790-448A-BAF0-B004D68AF0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2" name="TextBox 5821">
          <a:extLst>
            <a:ext uri="{FF2B5EF4-FFF2-40B4-BE49-F238E27FC236}">
              <a16:creationId xmlns:a16="http://schemas.microsoft.com/office/drawing/2014/main" id="{78A2A835-7175-48C0-9DB9-061889668A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3" name="TextBox 5822">
          <a:extLst>
            <a:ext uri="{FF2B5EF4-FFF2-40B4-BE49-F238E27FC236}">
              <a16:creationId xmlns:a16="http://schemas.microsoft.com/office/drawing/2014/main" id="{1CBB8721-6E6E-483F-8217-83065C87F7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4" name="TextBox 5823">
          <a:extLst>
            <a:ext uri="{FF2B5EF4-FFF2-40B4-BE49-F238E27FC236}">
              <a16:creationId xmlns:a16="http://schemas.microsoft.com/office/drawing/2014/main" id="{64AC7C12-4E8A-4FFC-8577-4777379AF4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5" name="TextBox 5824">
          <a:extLst>
            <a:ext uri="{FF2B5EF4-FFF2-40B4-BE49-F238E27FC236}">
              <a16:creationId xmlns:a16="http://schemas.microsoft.com/office/drawing/2014/main" id="{F455D3D1-8070-4A2B-8902-7447AB16A0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6" name="TextBox 5825">
          <a:extLst>
            <a:ext uri="{FF2B5EF4-FFF2-40B4-BE49-F238E27FC236}">
              <a16:creationId xmlns:a16="http://schemas.microsoft.com/office/drawing/2014/main" id="{BC1604FB-E74D-40EC-A681-100B7C28B1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7" name="TextBox 5826">
          <a:extLst>
            <a:ext uri="{FF2B5EF4-FFF2-40B4-BE49-F238E27FC236}">
              <a16:creationId xmlns:a16="http://schemas.microsoft.com/office/drawing/2014/main" id="{13541C74-0A4A-49B1-9459-595FDE7E0A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8" name="TextBox 5827">
          <a:extLst>
            <a:ext uri="{FF2B5EF4-FFF2-40B4-BE49-F238E27FC236}">
              <a16:creationId xmlns:a16="http://schemas.microsoft.com/office/drawing/2014/main" id="{A316CD67-9D2C-4A7B-8363-AD7BA754D3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9" name="TextBox 5828">
          <a:extLst>
            <a:ext uri="{FF2B5EF4-FFF2-40B4-BE49-F238E27FC236}">
              <a16:creationId xmlns:a16="http://schemas.microsoft.com/office/drawing/2014/main" id="{3E4DA3C3-B909-49F0-A93A-086E7FAA09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0" name="TextBox 5829">
          <a:extLst>
            <a:ext uri="{FF2B5EF4-FFF2-40B4-BE49-F238E27FC236}">
              <a16:creationId xmlns:a16="http://schemas.microsoft.com/office/drawing/2014/main" id="{B9BBD3A5-4594-4107-9A8B-053BFBAEE9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1" name="TextBox 5830">
          <a:extLst>
            <a:ext uri="{FF2B5EF4-FFF2-40B4-BE49-F238E27FC236}">
              <a16:creationId xmlns:a16="http://schemas.microsoft.com/office/drawing/2014/main" id="{5D058FDD-ABC8-4D48-BEDD-5E30672FD9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2" name="TextBox 5831">
          <a:extLst>
            <a:ext uri="{FF2B5EF4-FFF2-40B4-BE49-F238E27FC236}">
              <a16:creationId xmlns:a16="http://schemas.microsoft.com/office/drawing/2014/main" id="{67588C7F-9705-4F78-9DE4-6682C59F1C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3" name="TextBox 5832">
          <a:extLst>
            <a:ext uri="{FF2B5EF4-FFF2-40B4-BE49-F238E27FC236}">
              <a16:creationId xmlns:a16="http://schemas.microsoft.com/office/drawing/2014/main" id="{E1D5B313-FF1F-4007-9DCC-DA98FEE61C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4" name="TextBox 5833">
          <a:extLst>
            <a:ext uri="{FF2B5EF4-FFF2-40B4-BE49-F238E27FC236}">
              <a16:creationId xmlns:a16="http://schemas.microsoft.com/office/drawing/2014/main" id="{55CE7730-8585-4FDF-9C25-A724466BF6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5" name="TextBox 5834">
          <a:extLst>
            <a:ext uri="{FF2B5EF4-FFF2-40B4-BE49-F238E27FC236}">
              <a16:creationId xmlns:a16="http://schemas.microsoft.com/office/drawing/2014/main" id="{236C08E3-611F-4ADE-ADA4-BB98B0ACA1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6" name="TextBox 5835">
          <a:extLst>
            <a:ext uri="{FF2B5EF4-FFF2-40B4-BE49-F238E27FC236}">
              <a16:creationId xmlns:a16="http://schemas.microsoft.com/office/drawing/2014/main" id="{FA1A2F4A-3E5B-49DA-91C2-8D5D751664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7" name="TextBox 5836">
          <a:extLst>
            <a:ext uri="{FF2B5EF4-FFF2-40B4-BE49-F238E27FC236}">
              <a16:creationId xmlns:a16="http://schemas.microsoft.com/office/drawing/2014/main" id="{ADE50700-2B53-4D34-9E91-2339128F30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8" name="TextBox 5837">
          <a:extLst>
            <a:ext uri="{FF2B5EF4-FFF2-40B4-BE49-F238E27FC236}">
              <a16:creationId xmlns:a16="http://schemas.microsoft.com/office/drawing/2014/main" id="{0A95B59B-8A4C-4902-99E8-27633886FD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9" name="TextBox 5838">
          <a:extLst>
            <a:ext uri="{FF2B5EF4-FFF2-40B4-BE49-F238E27FC236}">
              <a16:creationId xmlns:a16="http://schemas.microsoft.com/office/drawing/2014/main" id="{4808E333-3CE1-47BA-95B1-69DE637481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0" name="TextBox 5839">
          <a:extLst>
            <a:ext uri="{FF2B5EF4-FFF2-40B4-BE49-F238E27FC236}">
              <a16:creationId xmlns:a16="http://schemas.microsoft.com/office/drawing/2014/main" id="{A09861CC-F0AE-4DB8-813E-999FA293E9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1" name="TextBox 5840">
          <a:extLst>
            <a:ext uri="{FF2B5EF4-FFF2-40B4-BE49-F238E27FC236}">
              <a16:creationId xmlns:a16="http://schemas.microsoft.com/office/drawing/2014/main" id="{3C88C799-0F41-41CA-8943-B6365723F6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2" name="TextBox 5841">
          <a:extLst>
            <a:ext uri="{FF2B5EF4-FFF2-40B4-BE49-F238E27FC236}">
              <a16:creationId xmlns:a16="http://schemas.microsoft.com/office/drawing/2014/main" id="{93ACBC40-30E7-4D14-A518-B449C49023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3" name="TextBox 5842">
          <a:extLst>
            <a:ext uri="{FF2B5EF4-FFF2-40B4-BE49-F238E27FC236}">
              <a16:creationId xmlns:a16="http://schemas.microsoft.com/office/drawing/2014/main" id="{CF225A65-8169-410C-B88C-E3AB139D1D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4" name="TextBox 5843">
          <a:extLst>
            <a:ext uri="{FF2B5EF4-FFF2-40B4-BE49-F238E27FC236}">
              <a16:creationId xmlns:a16="http://schemas.microsoft.com/office/drawing/2014/main" id="{5D47C507-5010-42AA-9027-8EE55C8490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5" name="TextBox 5844">
          <a:extLst>
            <a:ext uri="{FF2B5EF4-FFF2-40B4-BE49-F238E27FC236}">
              <a16:creationId xmlns:a16="http://schemas.microsoft.com/office/drawing/2014/main" id="{E06FF5DB-822A-4518-9570-7E2A89CAC0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6" name="TextBox 5845">
          <a:extLst>
            <a:ext uri="{FF2B5EF4-FFF2-40B4-BE49-F238E27FC236}">
              <a16:creationId xmlns:a16="http://schemas.microsoft.com/office/drawing/2014/main" id="{4765917B-DB2D-43DF-9E11-7B992770BF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7" name="TextBox 5846">
          <a:extLst>
            <a:ext uri="{FF2B5EF4-FFF2-40B4-BE49-F238E27FC236}">
              <a16:creationId xmlns:a16="http://schemas.microsoft.com/office/drawing/2014/main" id="{E48D0B76-ECEC-4A32-8CDB-B3F92F320B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8" name="TextBox 5847">
          <a:extLst>
            <a:ext uri="{FF2B5EF4-FFF2-40B4-BE49-F238E27FC236}">
              <a16:creationId xmlns:a16="http://schemas.microsoft.com/office/drawing/2014/main" id="{050B0763-EC73-468E-AAE0-71F7973500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9" name="TextBox 5848">
          <a:extLst>
            <a:ext uri="{FF2B5EF4-FFF2-40B4-BE49-F238E27FC236}">
              <a16:creationId xmlns:a16="http://schemas.microsoft.com/office/drawing/2014/main" id="{3D6344A4-AED3-4AC8-B1D4-975096BD2C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0" name="TextBox 5849">
          <a:extLst>
            <a:ext uri="{FF2B5EF4-FFF2-40B4-BE49-F238E27FC236}">
              <a16:creationId xmlns:a16="http://schemas.microsoft.com/office/drawing/2014/main" id="{18A902F7-E906-4F09-9EAE-CD6E5F5954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1" name="TextBox 5850">
          <a:extLst>
            <a:ext uri="{FF2B5EF4-FFF2-40B4-BE49-F238E27FC236}">
              <a16:creationId xmlns:a16="http://schemas.microsoft.com/office/drawing/2014/main" id="{4E4345D3-8862-4EBB-9B53-BE55F5E667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2" name="TextBox 5851">
          <a:extLst>
            <a:ext uri="{FF2B5EF4-FFF2-40B4-BE49-F238E27FC236}">
              <a16:creationId xmlns:a16="http://schemas.microsoft.com/office/drawing/2014/main" id="{7E8BF7EE-5A26-4851-8D60-8C8E9C84B1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3" name="TextBox 5852">
          <a:extLst>
            <a:ext uri="{FF2B5EF4-FFF2-40B4-BE49-F238E27FC236}">
              <a16:creationId xmlns:a16="http://schemas.microsoft.com/office/drawing/2014/main" id="{55814EE8-7D64-4EFC-98A4-4C31F61771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4" name="TextBox 5853">
          <a:extLst>
            <a:ext uri="{FF2B5EF4-FFF2-40B4-BE49-F238E27FC236}">
              <a16:creationId xmlns:a16="http://schemas.microsoft.com/office/drawing/2014/main" id="{28A5B808-C31F-4800-A52F-E4A49E65B5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5" name="TextBox 5854">
          <a:extLst>
            <a:ext uri="{FF2B5EF4-FFF2-40B4-BE49-F238E27FC236}">
              <a16:creationId xmlns:a16="http://schemas.microsoft.com/office/drawing/2014/main" id="{C4D8A562-D77D-4258-8EF0-D00D4A2D15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6" name="TextBox 5855">
          <a:extLst>
            <a:ext uri="{FF2B5EF4-FFF2-40B4-BE49-F238E27FC236}">
              <a16:creationId xmlns:a16="http://schemas.microsoft.com/office/drawing/2014/main" id="{F5F09DF6-8908-4532-8415-2CAA7C6CBD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7" name="TextBox 5856">
          <a:extLst>
            <a:ext uri="{FF2B5EF4-FFF2-40B4-BE49-F238E27FC236}">
              <a16:creationId xmlns:a16="http://schemas.microsoft.com/office/drawing/2014/main" id="{164AA81B-EA66-4146-835D-DF8AE163E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8" name="TextBox 5857">
          <a:extLst>
            <a:ext uri="{FF2B5EF4-FFF2-40B4-BE49-F238E27FC236}">
              <a16:creationId xmlns:a16="http://schemas.microsoft.com/office/drawing/2014/main" id="{2682B4A4-6378-431F-B8BA-B0778A788C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9" name="TextBox 5858">
          <a:extLst>
            <a:ext uri="{FF2B5EF4-FFF2-40B4-BE49-F238E27FC236}">
              <a16:creationId xmlns:a16="http://schemas.microsoft.com/office/drawing/2014/main" id="{0DA4EEC8-D263-45D8-84DB-BEBDD50012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0" name="TextBox 5859">
          <a:extLst>
            <a:ext uri="{FF2B5EF4-FFF2-40B4-BE49-F238E27FC236}">
              <a16:creationId xmlns:a16="http://schemas.microsoft.com/office/drawing/2014/main" id="{9518683C-2396-4892-8536-59595DD732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1" name="TextBox 5860">
          <a:extLst>
            <a:ext uri="{FF2B5EF4-FFF2-40B4-BE49-F238E27FC236}">
              <a16:creationId xmlns:a16="http://schemas.microsoft.com/office/drawing/2014/main" id="{998D5126-74A7-4F85-8ECA-C60ED1894B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2" name="TextBox 5861">
          <a:extLst>
            <a:ext uri="{FF2B5EF4-FFF2-40B4-BE49-F238E27FC236}">
              <a16:creationId xmlns:a16="http://schemas.microsoft.com/office/drawing/2014/main" id="{FF54BC2B-4BB8-4512-B4E5-1AE6055AB9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3" name="TextBox 5862">
          <a:extLst>
            <a:ext uri="{FF2B5EF4-FFF2-40B4-BE49-F238E27FC236}">
              <a16:creationId xmlns:a16="http://schemas.microsoft.com/office/drawing/2014/main" id="{F72754D2-588C-4863-A89A-FA7DB17B16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4" name="TextBox 5863">
          <a:extLst>
            <a:ext uri="{FF2B5EF4-FFF2-40B4-BE49-F238E27FC236}">
              <a16:creationId xmlns:a16="http://schemas.microsoft.com/office/drawing/2014/main" id="{F07ED516-CA0F-45E2-8527-AAD80C151E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5" name="TextBox 5864">
          <a:extLst>
            <a:ext uri="{FF2B5EF4-FFF2-40B4-BE49-F238E27FC236}">
              <a16:creationId xmlns:a16="http://schemas.microsoft.com/office/drawing/2014/main" id="{47482E13-02D4-46CE-85B3-BDB044F452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6" name="TextBox 5865">
          <a:extLst>
            <a:ext uri="{FF2B5EF4-FFF2-40B4-BE49-F238E27FC236}">
              <a16:creationId xmlns:a16="http://schemas.microsoft.com/office/drawing/2014/main" id="{17D5BAF4-55C7-41B6-8D9B-6C638192F0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7" name="TextBox 5866">
          <a:extLst>
            <a:ext uri="{FF2B5EF4-FFF2-40B4-BE49-F238E27FC236}">
              <a16:creationId xmlns:a16="http://schemas.microsoft.com/office/drawing/2014/main" id="{E54E3377-F812-44A4-83D6-5AD94A7E3F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8" name="TextBox 5867">
          <a:extLst>
            <a:ext uri="{FF2B5EF4-FFF2-40B4-BE49-F238E27FC236}">
              <a16:creationId xmlns:a16="http://schemas.microsoft.com/office/drawing/2014/main" id="{D720BBE3-95D2-4A9E-A090-17F8A021BB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9" name="TextBox 5868">
          <a:extLst>
            <a:ext uri="{FF2B5EF4-FFF2-40B4-BE49-F238E27FC236}">
              <a16:creationId xmlns:a16="http://schemas.microsoft.com/office/drawing/2014/main" id="{FA0D0E84-461C-45B8-883C-91B1C25C5E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0" name="TextBox 5869">
          <a:extLst>
            <a:ext uri="{FF2B5EF4-FFF2-40B4-BE49-F238E27FC236}">
              <a16:creationId xmlns:a16="http://schemas.microsoft.com/office/drawing/2014/main" id="{CCB86F23-BB6C-4C5C-AC2B-926AAE5BF4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1" name="TextBox 5870">
          <a:extLst>
            <a:ext uri="{FF2B5EF4-FFF2-40B4-BE49-F238E27FC236}">
              <a16:creationId xmlns:a16="http://schemas.microsoft.com/office/drawing/2014/main" id="{0153D60A-EB7C-4D2D-B1B3-8A0C722323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2" name="TextBox 5871">
          <a:extLst>
            <a:ext uri="{FF2B5EF4-FFF2-40B4-BE49-F238E27FC236}">
              <a16:creationId xmlns:a16="http://schemas.microsoft.com/office/drawing/2014/main" id="{952813DA-6CC1-41F5-8381-8FB9CDCAB9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3" name="TextBox 5872">
          <a:extLst>
            <a:ext uri="{FF2B5EF4-FFF2-40B4-BE49-F238E27FC236}">
              <a16:creationId xmlns:a16="http://schemas.microsoft.com/office/drawing/2014/main" id="{3D2642C4-EFC8-436D-96E8-979709C147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4" name="TextBox 5873">
          <a:extLst>
            <a:ext uri="{FF2B5EF4-FFF2-40B4-BE49-F238E27FC236}">
              <a16:creationId xmlns:a16="http://schemas.microsoft.com/office/drawing/2014/main" id="{06835FFE-7702-4FBC-8F3B-4ADB2CFA0F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5" name="TextBox 5874">
          <a:extLst>
            <a:ext uri="{FF2B5EF4-FFF2-40B4-BE49-F238E27FC236}">
              <a16:creationId xmlns:a16="http://schemas.microsoft.com/office/drawing/2014/main" id="{C83032F6-A285-4210-B164-6AC6B91698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6" name="TextBox 5875">
          <a:extLst>
            <a:ext uri="{FF2B5EF4-FFF2-40B4-BE49-F238E27FC236}">
              <a16:creationId xmlns:a16="http://schemas.microsoft.com/office/drawing/2014/main" id="{AE1459A5-11F6-4816-8A58-F941B6A242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7" name="TextBox 5876">
          <a:extLst>
            <a:ext uri="{FF2B5EF4-FFF2-40B4-BE49-F238E27FC236}">
              <a16:creationId xmlns:a16="http://schemas.microsoft.com/office/drawing/2014/main" id="{2E08B491-9277-4E03-8E8D-9C30A6E4BF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8" name="TextBox 5877">
          <a:extLst>
            <a:ext uri="{FF2B5EF4-FFF2-40B4-BE49-F238E27FC236}">
              <a16:creationId xmlns:a16="http://schemas.microsoft.com/office/drawing/2014/main" id="{A3A34A90-DD6E-4031-822C-216D351E07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9" name="TextBox 5878">
          <a:extLst>
            <a:ext uri="{FF2B5EF4-FFF2-40B4-BE49-F238E27FC236}">
              <a16:creationId xmlns:a16="http://schemas.microsoft.com/office/drawing/2014/main" id="{9AA1594B-F1F9-4F55-9228-9EB8E3324B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0" name="TextBox 5879">
          <a:extLst>
            <a:ext uri="{FF2B5EF4-FFF2-40B4-BE49-F238E27FC236}">
              <a16:creationId xmlns:a16="http://schemas.microsoft.com/office/drawing/2014/main" id="{576A5F83-4C47-4889-9C61-40568BB75B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1" name="TextBox 5880">
          <a:extLst>
            <a:ext uri="{FF2B5EF4-FFF2-40B4-BE49-F238E27FC236}">
              <a16:creationId xmlns:a16="http://schemas.microsoft.com/office/drawing/2014/main" id="{27DF6AA9-446B-4F98-AE6D-F5BD8451B5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2" name="TextBox 5881">
          <a:extLst>
            <a:ext uri="{FF2B5EF4-FFF2-40B4-BE49-F238E27FC236}">
              <a16:creationId xmlns:a16="http://schemas.microsoft.com/office/drawing/2014/main" id="{DC23416C-A821-4503-BA4D-2214F2313C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3" name="TextBox 5882">
          <a:extLst>
            <a:ext uri="{FF2B5EF4-FFF2-40B4-BE49-F238E27FC236}">
              <a16:creationId xmlns:a16="http://schemas.microsoft.com/office/drawing/2014/main" id="{24664AB2-E332-4B8A-B2EE-19906091B7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4" name="TextBox 5883">
          <a:extLst>
            <a:ext uri="{FF2B5EF4-FFF2-40B4-BE49-F238E27FC236}">
              <a16:creationId xmlns:a16="http://schemas.microsoft.com/office/drawing/2014/main" id="{C50908F8-7D79-4969-8FE3-834CB60117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5" name="TextBox 5884">
          <a:extLst>
            <a:ext uri="{FF2B5EF4-FFF2-40B4-BE49-F238E27FC236}">
              <a16:creationId xmlns:a16="http://schemas.microsoft.com/office/drawing/2014/main" id="{BCD4F438-F9A3-4ED7-8FDD-E5BD2A3408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6" name="TextBox 5885">
          <a:extLst>
            <a:ext uri="{FF2B5EF4-FFF2-40B4-BE49-F238E27FC236}">
              <a16:creationId xmlns:a16="http://schemas.microsoft.com/office/drawing/2014/main" id="{09CCB07B-1C4E-4694-9E75-3FF02C7229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7" name="TextBox 5886">
          <a:extLst>
            <a:ext uri="{FF2B5EF4-FFF2-40B4-BE49-F238E27FC236}">
              <a16:creationId xmlns:a16="http://schemas.microsoft.com/office/drawing/2014/main" id="{4F7FDB6A-F538-4BA4-BBA3-9FAD9BB3C6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8" name="TextBox 5887">
          <a:extLst>
            <a:ext uri="{FF2B5EF4-FFF2-40B4-BE49-F238E27FC236}">
              <a16:creationId xmlns:a16="http://schemas.microsoft.com/office/drawing/2014/main" id="{45B14B4C-B170-4E65-A0D4-123A86D806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9" name="TextBox 5888">
          <a:extLst>
            <a:ext uri="{FF2B5EF4-FFF2-40B4-BE49-F238E27FC236}">
              <a16:creationId xmlns:a16="http://schemas.microsoft.com/office/drawing/2014/main" id="{B19E2C5D-D449-4E4D-A087-D360B74F8F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0" name="TextBox 5889">
          <a:extLst>
            <a:ext uri="{FF2B5EF4-FFF2-40B4-BE49-F238E27FC236}">
              <a16:creationId xmlns:a16="http://schemas.microsoft.com/office/drawing/2014/main" id="{47BF1ABB-B76E-4D91-BFB9-28BA94E331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1" name="TextBox 5890">
          <a:extLst>
            <a:ext uri="{FF2B5EF4-FFF2-40B4-BE49-F238E27FC236}">
              <a16:creationId xmlns:a16="http://schemas.microsoft.com/office/drawing/2014/main" id="{7B9551C6-B0AD-4019-AB5B-38C85B9C18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2" name="TextBox 5891">
          <a:extLst>
            <a:ext uri="{FF2B5EF4-FFF2-40B4-BE49-F238E27FC236}">
              <a16:creationId xmlns:a16="http://schemas.microsoft.com/office/drawing/2014/main" id="{018382D9-5C86-4DFF-995A-28A98B4803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3" name="TextBox 5892">
          <a:extLst>
            <a:ext uri="{FF2B5EF4-FFF2-40B4-BE49-F238E27FC236}">
              <a16:creationId xmlns:a16="http://schemas.microsoft.com/office/drawing/2014/main" id="{D3ABFFC4-E797-47A7-989C-273DAEFC68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4" name="TextBox 5893">
          <a:extLst>
            <a:ext uri="{FF2B5EF4-FFF2-40B4-BE49-F238E27FC236}">
              <a16:creationId xmlns:a16="http://schemas.microsoft.com/office/drawing/2014/main" id="{F7F9147F-A18B-48D5-804F-E8DE9B2E52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5" name="TextBox 5894">
          <a:extLst>
            <a:ext uri="{FF2B5EF4-FFF2-40B4-BE49-F238E27FC236}">
              <a16:creationId xmlns:a16="http://schemas.microsoft.com/office/drawing/2014/main" id="{E9B8314C-0A10-4BA2-8AE9-CC2C69B07E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6" name="TextBox 5895">
          <a:extLst>
            <a:ext uri="{FF2B5EF4-FFF2-40B4-BE49-F238E27FC236}">
              <a16:creationId xmlns:a16="http://schemas.microsoft.com/office/drawing/2014/main" id="{1DA3E019-376D-4881-9198-B6F76453EF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7" name="TextBox 5896">
          <a:extLst>
            <a:ext uri="{FF2B5EF4-FFF2-40B4-BE49-F238E27FC236}">
              <a16:creationId xmlns:a16="http://schemas.microsoft.com/office/drawing/2014/main" id="{FE46EDD2-829C-48BF-B2B4-6C028A130F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8" name="TextBox 5897">
          <a:extLst>
            <a:ext uri="{FF2B5EF4-FFF2-40B4-BE49-F238E27FC236}">
              <a16:creationId xmlns:a16="http://schemas.microsoft.com/office/drawing/2014/main" id="{9D4FB6C1-0A4C-45E7-BD70-552B707D7D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9" name="TextBox 5898">
          <a:extLst>
            <a:ext uri="{FF2B5EF4-FFF2-40B4-BE49-F238E27FC236}">
              <a16:creationId xmlns:a16="http://schemas.microsoft.com/office/drawing/2014/main" id="{76CE3623-7ADE-4CDC-B563-53ADA07846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0" name="TextBox 5899">
          <a:extLst>
            <a:ext uri="{FF2B5EF4-FFF2-40B4-BE49-F238E27FC236}">
              <a16:creationId xmlns:a16="http://schemas.microsoft.com/office/drawing/2014/main" id="{0442F98D-EEE7-4150-9ACE-86661F54FE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1" name="TextBox 5900">
          <a:extLst>
            <a:ext uri="{FF2B5EF4-FFF2-40B4-BE49-F238E27FC236}">
              <a16:creationId xmlns:a16="http://schemas.microsoft.com/office/drawing/2014/main" id="{3167C636-AD2C-4454-AFBB-055AEA85C6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2" name="TextBox 5901">
          <a:extLst>
            <a:ext uri="{FF2B5EF4-FFF2-40B4-BE49-F238E27FC236}">
              <a16:creationId xmlns:a16="http://schemas.microsoft.com/office/drawing/2014/main" id="{D89289C6-2641-4ADB-B935-4A23541B32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3" name="TextBox 5902">
          <a:extLst>
            <a:ext uri="{FF2B5EF4-FFF2-40B4-BE49-F238E27FC236}">
              <a16:creationId xmlns:a16="http://schemas.microsoft.com/office/drawing/2014/main" id="{1A5E06C7-FA14-4935-8321-393D378ADA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4" name="TextBox 5903">
          <a:extLst>
            <a:ext uri="{FF2B5EF4-FFF2-40B4-BE49-F238E27FC236}">
              <a16:creationId xmlns:a16="http://schemas.microsoft.com/office/drawing/2014/main" id="{25949AF7-010E-43B4-9791-7C79A51DB4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5" name="TextBox 5904">
          <a:extLst>
            <a:ext uri="{FF2B5EF4-FFF2-40B4-BE49-F238E27FC236}">
              <a16:creationId xmlns:a16="http://schemas.microsoft.com/office/drawing/2014/main" id="{2621B952-18D2-4263-9C11-D8F5D23977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6" name="TextBox 5905">
          <a:extLst>
            <a:ext uri="{FF2B5EF4-FFF2-40B4-BE49-F238E27FC236}">
              <a16:creationId xmlns:a16="http://schemas.microsoft.com/office/drawing/2014/main" id="{3EF5CF7B-54A9-43D1-81E5-AAC0043F12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7" name="TextBox 5906">
          <a:extLst>
            <a:ext uri="{FF2B5EF4-FFF2-40B4-BE49-F238E27FC236}">
              <a16:creationId xmlns:a16="http://schemas.microsoft.com/office/drawing/2014/main" id="{DD5FBE65-F822-4FC7-B192-2A7D3CF1F5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8" name="TextBox 5907">
          <a:extLst>
            <a:ext uri="{FF2B5EF4-FFF2-40B4-BE49-F238E27FC236}">
              <a16:creationId xmlns:a16="http://schemas.microsoft.com/office/drawing/2014/main" id="{FE385406-E4C0-473F-AE97-51371BF24A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9" name="TextBox 5908">
          <a:extLst>
            <a:ext uri="{FF2B5EF4-FFF2-40B4-BE49-F238E27FC236}">
              <a16:creationId xmlns:a16="http://schemas.microsoft.com/office/drawing/2014/main" id="{C2504244-7414-4CA8-A1D5-3A60085AE1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0" name="TextBox 5909">
          <a:extLst>
            <a:ext uri="{FF2B5EF4-FFF2-40B4-BE49-F238E27FC236}">
              <a16:creationId xmlns:a16="http://schemas.microsoft.com/office/drawing/2014/main" id="{8E7653BF-4D74-4E1E-A4E7-4F7102BEFF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1" name="TextBox 5910">
          <a:extLst>
            <a:ext uri="{FF2B5EF4-FFF2-40B4-BE49-F238E27FC236}">
              <a16:creationId xmlns:a16="http://schemas.microsoft.com/office/drawing/2014/main" id="{E4FE2960-4610-4307-BBA1-BA1B5FCD9A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2" name="TextBox 5911">
          <a:extLst>
            <a:ext uri="{FF2B5EF4-FFF2-40B4-BE49-F238E27FC236}">
              <a16:creationId xmlns:a16="http://schemas.microsoft.com/office/drawing/2014/main" id="{BBB3E409-EE11-4B32-8B1D-63F86A9318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3" name="TextBox 5912">
          <a:extLst>
            <a:ext uri="{FF2B5EF4-FFF2-40B4-BE49-F238E27FC236}">
              <a16:creationId xmlns:a16="http://schemas.microsoft.com/office/drawing/2014/main" id="{DD7583E9-6F4E-44C5-95C6-22DF099A8E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4" name="TextBox 5913">
          <a:extLst>
            <a:ext uri="{FF2B5EF4-FFF2-40B4-BE49-F238E27FC236}">
              <a16:creationId xmlns:a16="http://schemas.microsoft.com/office/drawing/2014/main" id="{15C221A1-F9A9-47AA-AC6B-68B9269010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5" name="TextBox 5914">
          <a:extLst>
            <a:ext uri="{FF2B5EF4-FFF2-40B4-BE49-F238E27FC236}">
              <a16:creationId xmlns:a16="http://schemas.microsoft.com/office/drawing/2014/main" id="{76D2E3F4-3291-4D9B-A366-87B2BF6432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6" name="TextBox 5915">
          <a:extLst>
            <a:ext uri="{FF2B5EF4-FFF2-40B4-BE49-F238E27FC236}">
              <a16:creationId xmlns:a16="http://schemas.microsoft.com/office/drawing/2014/main" id="{60BACC63-99B6-43DF-841A-FCD70FCA09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7" name="TextBox 5916">
          <a:extLst>
            <a:ext uri="{FF2B5EF4-FFF2-40B4-BE49-F238E27FC236}">
              <a16:creationId xmlns:a16="http://schemas.microsoft.com/office/drawing/2014/main" id="{82007D8B-3931-460A-910E-F3ACF25AB9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8" name="TextBox 5917">
          <a:extLst>
            <a:ext uri="{FF2B5EF4-FFF2-40B4-BE49-F238E27FC236}">
              <a16:creationId xmlns:a16="http://schemas.microsoft.com/office/drawing/2014/main" id="{92B3ADFE-E391-4A80-B572-26C104AD33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9" name="TextBox 5918">
          <a:extLst>
            <a:ext uri="{FF2B5EF4-FFF2-40B4-BE49-F238E27FC236}">
              <a16:creationId xmlns:a16="http://schemas.microsoft.com/office/drawing/2014/main" id="{55B061A9-03A1-46B5-91C9-C02FE84304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0" name="TextBox 5919">
          <a:extLst>
            <a:ext uri="{FF2B5EF4-FFF2-40B4-BE49-F238E27FC236}">
              <a16:creationId xmlns:a16="http://schemas.microsoft.com/office/drawing/2014/main" id="{CEC77D5F-9EF8-4100-84DA-ECBC29C831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1" name="TextBox 5920">
          <a:extLst>
            <a:ext uri="{FF2B5EF4-FFF2-40B4-BE49-F238E27FC236}">
              <a16:creationId xmlns:a16="http://schemas.microsoft.com/office/drawing/2014/main" id="{106F0C8F-3AC6-49AC-9E38-F43CABCD38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2" name="TextBox 5921">
          <a:extLst>
            <a:ext uri="{FF2B5EF4-FFF2-40B4-BE49-F238E27FC236}">
              <a16:creationId xmlns:a16="http://schemas.microsoft.com/office/drawing/2014/main" id="{5EAF621E-F94E-4B44-A874-B8EE09E6C1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3" name="TextBox 5922">
          <a:extLst>
            <a:ext uri="{FF2B5EF4-FFF2-40B4-BE49-F238E27FC236}">
              <a16:creationId xmlns:a16="http://schemas.microsoft.com/office/drawing/2014/main" id="{8ADAF65C-3881-48D7-9F05-AC850389A3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4" name="TextBox 5923">
          <a:extLst>
            <a:ext uri="{FF2B5EF4-FFF2-40B4-BE49-F238E27FC236}">
              <a16:creationId xmlns:a16="http://schemas.microsoft.com/office/drawing/2014/main" id="{CF015E1E-8E78-4A62-AE88-98BA4CA8AA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5" name="TextBox 5924">
          <a:extLst>
            <a:ext uri="{FF2B5EF4-FFF2-40B4-BE49-F238E27FC236}">
              <a16:creationId xmlns:a16="http://schemas.microsoft.com/office/drawing/2014/main" id="{46D6E65E-E1F1-4B58-BFFC-B36A4014F9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6" name="TextBox 5925">
          <a:extLst>
            <a:ext uri="{FF2B5EF4-FFF2-40B4-BE49-F238E27FC236}">
              <a16:creationId xmlns:a16="http://schemas.microsoft.com/office/drawing/2014/main" id="{430EA998-7D97-488D-915F-6226A0B524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7" name="TextBox 5926">
          <a:extLst>
            <a:ext uri="{FF2B5EF4-FFF2-40B4-BE49-F238E27FC236}">
              <a16:creationId xmlns:a16="http://schemas.microsoft.com/office/drawing/2014/main" id="{088E32F4-29D6-4B5A-8083-F2F16F6353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8" name="TextBox 5927">
          <a:extLst>
            <a:ext uri="{FF2B5EF4-FFF2-40B4-BE49-F238E27FC236}">
              <a16:creationId xmlns:a16="http://schemas.microsoft.com/office/drawing/2014/main" id="{D561055A-A40C-4F98-869F-0A84A1F648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9" name="TextBox 5928">
          <a:extLst>
            <a:ext uri="{FF2B5EF4-FFF2-40B4-BE49-F238E27FC236}">
              <a16:creationId xmlns:a16="http://schemas.microsoft.com/office/drawing/2014/main" id="{64D2BE62-B1FF-4986-B33A-2BAB323D5E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0" name="TextBox 5929">
          <a:extLst>
            <a:ext uri="{FF2B5EF4-FFF2-40B4-BE49-F238E27FC236}">
              <a16:creationId xmlns:a16="http://schemas.microsoft.com/office/drawing/2014/main" id="{A0C6B8C6-8BA2-4032-8D53-2F26E2A128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1" name="TextBox 5930">
          <a:extLst>
            <a:ext uri="{FF2B5EF4-FFF2-40B4-BE49-F238E27FC236}">
              <a16:creationId xmlns:a16="http://schemas.microsoft.com/office/drawing/2014/main" id="{367197EB-F928-4DED-B9B2-83896E9D76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2" name="TextBox 5931">
          <a:extLst>
            <a:ext uri="{FF2B5EF4-FFF2-40B4-BE49-F238E27FC236}">
              <a16:creationId xmlns:a16="http://schemas.microsoft.com/office/drawing/2014/main" id="{1939ADA5-20D2-4979-A4D3-0D18AA270B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3" name="TextBox 5932">
          <a:extLst>
            <a:ext uri="{FF2B5EF4-FFF2-40B4-BE49-F238E27FC236}">
              <a16:creationId xmlns:a16="http://schemas.microsoft.com/office/drawing/2014/main" id="{106FEEBC-FDAE-4330-B19B-D2DC492916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4" name="TextBox 5933">
          <a:extLst>
            <a:ext uri="{FF2B5EF4-FFF2-40B4-BE49-F238E27FC236}">
              <a16:creationId xmlns:a16="http://schemas.microsoft.com/office/drawing/2014/main" id="{217CA6A7-E18F-47B9-BBDE-6C55F89A48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5" name="TextBox 5934">
          <a:extLst>
            <a:ext uri="{FF2B5EF4-FFF2-40B4-BE49-F238E27FC236}">
              <a16:creationId xmlns:a16="http://schemas.microsoft.com/office/drawing/2014/main" id="{21CF50E0-18E0-46F7-B1CA-C6114852D7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6" name="TextBox 5935">
          <a:extLst>
            <a:ext uri="{FF2B5EF4-FFF2-40B4-BE49-F238E27FC236}">
              <a16:creationId xmlns:a16="http://schemas.microsoft.com/office/drawing/2014/main" id="{C1A59E5D-A925-4F47-A573-490D25168E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7" name="TextBox 5936">
          <a:extLst>
            <a:ext uri="{FF2B5EF4-FFF2-40B4-BE49-F238E27FC236}">
              <a16:creationId xmlns:a16="http://schemas.microsoft.com/office/drawing/2014/main" id="{51B8F5C4-9A49-465D-9DC8-15E1865CE8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8" name="TextBox 5937">
          <a:extLst>
            <a:ext uri="{FF2B5EF4-FFF2-40B4-BE49-F238E27FC236}">
              <a16:creationId xmlns:a16="http://schemas.microsoft.com/office/drawing/2014/main" id="{C025B544-2A98-4198-843C-B4ACBE0F01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9" name="TextBox 5938">
          <a:extLst>
            <a:ext uri="{FF2B5EF4-FFF2-40B4-BE49-F238E27FC236}">
              <a16:creationId xmlns:a16="http://schemas.microsoft.com/office/drawing/2014/main" id="{22CE6B15-2C9C-4482-AE55-6D35AFFAC3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0" name="TextBox 5939">
          <a:extLst>
            <a:ext uri="{FF2B5EF4-FFF2-40B4-BE49-F238E27FC236}">
              <a16:creationId xmlns:a16="http://schemas.microsoft.com/office/drawing/2014/main" id="{9EDD9A95-0BC5-4308-B398-584E38A513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1" name="TextBox 5940">
          <a:extLst>
            <a:ext uri="{FF2B5EF4-FFF2-40B4-BE49-F238E27FC236}">
              <a16:creationId xmlns:a16="http://schemas.microsoft.com/office/drawing/2014/main" id="{3294FC8B-FCB2-4573-B9FE-DABF957F7E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2" name="TextBox 5941">
          <a:extLst>
            <a:ext uri="{FF2B5EF4-FFF2-40B4-BE49-F238E27FC236}">
              <a16:creationId xmlns:a16="http://schemas.microsoft.com/office/drawing/2014/main" id="{37B6D0D8-45AA-484B-8068-6E2F4528CE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3" name="TextBox 5942">
          <a:extLst>
            <a:ext uri="{FF2B5EF4-FFF2-40B4-BE49-F238E27FC236}">
              <a16:creationId xmlns:a16="http://schemas.microsoft.com/office/drawing/2014/main" id="{74FC5943-E061-4D7E-BF36-BBBCF9E427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4" name="TextBox 5943">
          <a:extLst>
            <a:ext uri="{FF2B5EF4-FFF2-40B4-BE49-F238E27FC236}">
              <a16:creationId xmlns:a16="http://schemas.microsoft.com/office/drawing/2014/main" id="{E5EBF0B8-86A3-4825-AAF8-E92E7E4D6B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5" name="TextBox 5944">
          <a:extLst>
            <a:ext uri="{FF2B5EF4-FFF2-40B4-BE49-F238E27FC236}">
              <a16:creationId xmlns:a16="http://schemas.microsoft.com/office/drawing/2014/main" id="{D1D29471-3B69-4FFB-AD22-4E838F58A5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6" name="TextBox 5945">
          <a:extLst>
            <a:ext uri="{FF2B5EF4-FFF2-40B4-BE49-F238E27FC236}">
              <a16:creationId xmlns:a16="http://schemas.microsoft.com/office/drawing/2014/main" id="{82A3B3C4-C285-43E4-89A4-7F0F4ED576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7" name="TextBox 5946">
          <a:extLst>
            <a:ext uri="{FF2B5EF4-FFF2-40B4-BE49-F238E27FC236}">
              <a16:creationId xmlns:a16="http://schemas.microsoft.com/office/drawing/2014/main" id="{9FAC4ECA-3EAC-4825-A693-C4BF5999FF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8" name="TextBox 5947">
          <a:extLst>
            <a:ext uri="{FF2B5EF4-FFF2-40B4-BE49-F238E27FC236}">
              <a16:creationId xmlns:a16="http://schemas.microsoft.com/office/drawing/2014/main" id="{D2E83EF9-0627-41B4-B0C2-315ED73B9D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9" name="TextBox 5948">
          <a:extLst>
            <a:ext uri="{FF2B5EF4-FFF2-40B4-BE49-F238E27FC236}">
              <a16:creationId xmlns:a16="http://schemas.microsoft.com/office/drawing/2014/main" id="{3D16A73C-171B-40CC-8EDE-D9D7F9C07D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0" name="TextBox 5949">
          <a:extLst>
            <a:ext uri="{FF2B5EF4-FFF2-40B4-BE49-F238E27FC236}">
              <a16:creationId xmlns:a16="http://schemas.microsoft.com/office/drawing/2014/main" id="{040D88B2-6D9A-4501-9A64-F6ADB351A9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1" name="TextBox 5950">
          <a:extLst>
            <a:ext uri="{FF2B5EF4-FFF2-40B4-BE49-F238E27FC236}">
              <a16:creationId xmlns:a16="http://schemas.microsoft.com/office/drawing/2014/main" id="{1CD47772-F417-4377-9AA5-F66606A1BF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2" name="TextBox 5951">
          <a:extLst>
            <a:ext uri="{FF2B5EF4-FFF2-40B4-BE49-F238E27FC236}">
              <a16:creationId xmlns:a16="http://schemas.microsoft.com/office/drawing/2014/main" id="{2309AA36-2D65-41C7-B540-B3DC3388B4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3" name="TextBox 5952">
          <a:extLst>
            <a:ext uri="{FF2B5EF4-FFF2-40B4-BE49-F238E27FC236}">
              <a16:creationId xmlns:a16="http://schemas.microsoft.com/office/drawing/2014/main" id="{9BDF2ECD-4EDC-453D-A944-DCB87FD372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4" name="TextBox 5953">
          <a:extLst>
            <a:ext uri="{FF2B5EF4-FFF2-40B4-BE49-F238E27FC236}">
              <a16:creationId xmlns:a16="http://schemas.microsoft.com/office/drawing/2014/main" id="{A381D015-EC79-41E5-B564-EEEBDB996C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5" name="TextBox 5954">
          <a:extLst>
            <a:ext uri="{FF2B5EF4-FFF2-40B4-BE49-F238E27FC236}">
              <a16:creationId xmlns:a16="http://schemas.microsoft.com/office/drawing/2014/main" id="{889A236F-1484-47C1-BA8E-D894A9FA02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6" name="TextBox 5955">
          <a:extLst>
            <a:ext uri="{FF2B5EF4-FFF2-40B4-BE49-F238E27FC236}">
              <a16:creationId xmlns:a16="http://schemas.microsoft.com/office/drawing/2014/main" id="{67B188DA-77A3-44EB-ABD7-D267FAEB1E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7" name="TextBox 5956">
          <a:extLst>
            <a:ext uri="{FF2B5EF4-FFF2-40B4-BE49-F238E27FC236}">
              <a16:creationId xmlns:a16="http://schemas.microsoft.com/office/drawing/2014/main" id="{B7D8C8C4-BA2E-482F-9101-FE84B4091A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8" name="TextBox 5957">
          <a:extLst>
            <a:ext uri="{FF2B5EF4-FFF2-40B4-BE49-F238E27FC236}">
              <a16:creationId xmlns:a16="http://schemas.microsoft.com/office/drawing/2014/main" id="{6A6C065C-A096-4687-AF30-B99B4F4124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9" name="TextBox 5958">
          <a:extLst>
            <a:ext uri="{FF2B5EF4-FFF2-40B4-BE49-F238E27FC236}">
              <a16:creationId xmlns:a16="http://schemas.microsoft.com/office/drawing/2014/main" id="{C46FFC9D-D974-4C14-AC03-387F0B5FDB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0" name="TextBox 5959">
          <a:extLst>
            <a:ext uri="{FF2B5EF4-FFF2-40B4-BE49-F238E27FC236}">
              <a16:creationId xmlns:a16="http://schemas.microsoft.com/office/drawing/2014/main" id="{FF00371E-67D8-4E01-88C7-FA2A44A32D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1" name="TextBox 5960">
          <a:extLst>
            <a:ext uri="{FF2B5EF4-FFF2-40B4-BE49-F238E27FC236}">
              <a16:creationId xmlns:a16="http://schemas.microsoft.com/office/drawing/2014/main" id="{894C3FB4-74B7-4578-A681-77F7BB938B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2" name="TextBox 5961">
          <a:extLst>
            <a:ext uri="{FF2B5EF4-FFF2-40B4-BE49-F238E27FC236}">
              <a16:creationId xmlns:a16="http://schemas.microsoft.com/office/drawing/2014/main" id="{9E6B467F-70D9-4EEF-B92A-CCDC4BD97A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3" name="TextBox 5962">
          <a:extLst>
            <a:ext uri="{FF2B5EF4-FFF2-40B4-BE49-F238E27FC236}">
              <a16:creationId xmlns:a16="http://schemas.microsoft.com/office/drawing/2014/main" id="{A023C337-368F-475C-A283-A2E969E1EE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4" name="TextBox 5963">
          <a:extLst>
            <a:ext uri="{FF2B5EF4-FFF2-40B4-BE49-F238E27FC236}">
              <a16:creationId xmlns:a16="http://schemas.microsoft.com/office/drawing/2014/main" id="{9B155658-2772-44DF-AAEE-A4C7CB464B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5" name="TextBox 5964">
          <a:extLst>
            <a:ext uri="{FF2B5EF4-FFF2-40B4-BE49-F238E27FC236}">
              <a16:creationId xmlns:a16="http://schemas.microsoft.com/office/drawing/2014/main" id="{4552AA70-EBCA-434C-B9FB-2A8DCF0784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6" name="TextBox 5965">
          <a:extLst>
            <a:ext uri="{FF2B5EF4-FFF2-40B4-BE49-F238E27FC236}">
              <a16:creationId xmlns:a16="http://schemas.microsoft.com/office/drawing/2014/main" id="{D38AE34A-5FA5-48C2-A8EA-E71F159E45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7" name="TextBox 5966">
          <a:extLst>
            <a:ext uri="{FF2B5EF4-FFF2-40B4-BE49-F238E27FC236}">
              <a16:creationId xmlns:a16="http://schemas.microsoft.com/office/drawing/2014/main" id="{ADF120D7-1FAE-4A72-B32F-FC43FC07E2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8" name="TextBox 5967">
          <a:extLst>
            <a:ext uri="{FF2B5EF4-FFF2-40B4-BE49-F238E27FC236}">
              <a16:creationId xmlns:a16="http://schemas.microsoft.com/office/drawing/2014/main" id="{73A0862A-CAE1-4E2B-AE76-708A0AA82B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9" name="TextBox 5968">
          <a:extLst>
            <a:ext uri="{FF2B5EF4-FFF2-40B4-BE49-F238E27FC236}">
              <a16:creationId xmlns:a16="http://schemas.microsoft.com/office/drawing/2014/main" id="{A958DE3E-2E9C-44C3-8715-9BDEFDB39F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0" name="TextBox 5969">
          <a:extLst>
            <a:ext uri="{FF2B5EF4-FFF2-40B4-BE49-F238E27FC236}">
              <a16:creationId xmlns:a16="http://schemas.microsoft.com/office/drawing/2014/main" id="{FE912DAB-D6F3-4C1B-A028-963F121487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1" name="TextBox 5970">
          <a:extLst>
            <a:ext uri="{FF2B5EF4-FFF2-40B4-BE49-F238E27FC236}">
              <a16:creationId xmlns:a16="http://schemas.microsoft.com/office/drawing/2014/main" id="{1A9EF66E-247D-4CE5-B7A9-12FAABECE4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2" name="TextBox 5971">
          <a:extLst>
            <a:ext uri="{FF2B5EF4-FFF2-40B4-BE49-F238E27FC236}">
              <a16:creationId xmlns:a16="http://schemas.microsoft.com/office/drawing/2014/main" id="{C424E89A-F32C-43CA-9423-2410208875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3" name="TextBox 5972">
          <a:extLst>
            <a:ext uri="{FF2B5EF4-FFF2-40B4-BE49-F238E27FC236}">
              <a16:creationId xmlns:a16="http://schemas.microsoft.com/office/drawing/2014/main" id="{772F6C7D-8086-4CCD-9FD3-AF97307C9B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4" name="TextBox 5973">
          <a:extLst>
            <a:ext uri="{FF2B5EF4-FFF2-40B4-BE49-F238E27FC236}">
              <a16:creationId xmlns:a16="http://schemas.microsoft.com/office/drawing/2014/main" id="{E59CEF35-6A34-427C-B0CC-CE03643BCE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5" name="TextBox 5974">
          <a:extLst>
            <a:ext uri="{FF2B5EF4-FFF2-40B4-BE49-F238E27FC236}">
              <a16:creationId xmlns:a16="http://schemas.microsoft.com/office/drawing/2014/main" id="{61D4864C-5747-4E62-8109-1510455E9A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6" name="TextBox 5975">
          <a:extLst>
            <a:ext uri="{FF2B5EF4-FFF2-40B4-BE49-F238E27FC236}">
              <a16:creationId xmlns:a16="http://schemas.microsoft.com/office/drawing/2014/main" id="{0ABA04A0-9C2D-4D24-965C-02F6C380AE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7" name="TextBox 5976">
          <a:extLst>
            <a:ext uri="{FF2B5EF4-FFF2-40B4-BE49-F238E27FC236}">
              <a16:creationId xmlns:a16="http://schemas.microsoft.com/office/drawing/2014/main" id="{EF527B33-A96A-41C1-A63E-9C52DE2409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8" name="TextBox 5977">
          <a:extLst>
            <a:ext uri="{FF2B5EF4-FFF2-40B4-BE49-F238E27FC236}">
              <a16:creationId xmlns:a16="http://schemas.microsoft.com/office/drawing/2014/main" id="{1D75E1FB-ED4D-46C2-99E3-BA5DED966B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9" name="TextBox 5978">
          <a:extLst>
            <a:ext uri="{FF2B5EF4-FFF2-40B4-BE49-F238E27FC236}">
              <a16:creationId xmlns:a16="http://schemas.microsoft.com/office/drawing/2014/main" id="{F997D6C9-0D17-4364-848F-EA543CC703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0" name="TextBox 5979">
          <a:extLst>
            <a:ext uri="{FF2B5EF4-FFF2-40B4-BE49-F238E27FC236}">
              <a16:creationId xmlns:a16="http://schemas.microsoft.com/office/drawing/2014/main" id="{FBCFF837-E3DA-4992-B781-30DF469176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1" name="TextBox 5980">
          <a:extLst>
            <a:ext uri="{FF2B5EF4-FFF2-40B4-BE49-F238E27FC236}">
              <a16:creationId xmlns:a16="http://schemas.microsoft.com/office/drawing/2014/main" id="{3AEC55F1-B0C0-4CBC-B9D1-A3BC605488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2" name="TextBox 5981">
          <a:extLst>
            <a:ext uri="{FF2B5EF4-FFF2-40B4-BE49-F238E27FC236}">
              <a16:creationId xmlns:a16="http://schemas.microsoft.com/office/drawing/2014/main" id="{FC582CE6-3985-4218-A65F-9A3685F3FD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3" name="TextBox 5982">
          <a:extLst>
            <a:ext uri="{FF2B5EF4-FFF2-40B4-BE49-F238E27FC236}">
              <a16:creationId xmlns:a16="http://schemas.microsoft.com/office/drawing/2014/main" id="{1CEC4018-5F0D-4EB5-8C8D-880C8D5BED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4" name="TextBox 5983">
          <a:extLst>
            <a:ext uri="{FF2B5EF4-FFF2-40B4-BE49-F238E27FC236}">
              <a16:creationId xmlns:a16="http://schemas.microsoft.com/office/drawing/2014/main" id="{6FDED9B2-E57E-481B-83AE-0287C756AD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5" name="TextBox 5984">
          <a:extLst>
            <a:ext uri="{FF2B5EF4-FFF2-40B4-BE49-F238E27FC236}">
              <a16:creationId xmlns:a16="http://schemas.microsoft.com/office/drawing/2014/main" id="{9BA0CFE9-4075-4A2A-A9DA-5A9A29A48F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6" name="TextBox 5985">
          <a:extLst>
            <a:ext uri="{FF2B5EF4-FFF2-40B4-BE49-F238E27FC236}">
              <a16:creationId xmlns:a16="http://schemas.microsoft.com/office/drawing/2014/main" id="{1A4ADA69-A742-480B-AE22-9C74E12901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7" name="TextBox 5986">
          <a:extLst>
            <a:ext uri="{FF2B5EF4-FFF2-40B4-BE49-F238E27FC236}">
              <a16:creationId xmlns:a16="http://schemas.microsoft.com/office/drawing/2014/main" id="{192D26D1-5F8C-40D1-A4F7-AC07DC3FBB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8" name="TextBox 5987">
          <a:extLst>
            <a:ext uri="{FF2B5EF4-FFF2-40B4-BE49-F238E27FC236}">
              <a16:creationId xmlns:a16="http://schemas.microsoft.com/office/drawing/2014/main" id="{F115A652-72BF-4B26-9DB6-B68C0981AA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9" name="TextBox 5988">
          <a:extLst>
            <a:ext uri="{FF2B5EF4-FFF2-40B4-BE49-F238E27FC236}">
              <a16:creationId xmlns:a16="http://schemas.microsoft.com/office/drawing/2014/main" id="{F7A26391-59D6-4A75-B4BE-D7A6A31CB2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0" name="TextBox 5989">
          <a:extLst>
            <a:ext uri="{FF2B5EF4-FFF2-40B4-BE49-F238E27FC236}">
              <a16:creationId xmlns:a16="http://schemas.microsoft.com/office/drawing/2014/main" id="{61C42084-DD06-493A-AF34-34F2DE0851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1" name="TextBox 5990">
          <a:extLst>
            <a:ext uri="{FF2B5EF4-FFF2-40B4-BE49-F238E27FC236}">
              <a16:creationId xmlns:a16="http://schemas.microsoft.com/office/drawing/2014/main" id="{CB0949DC-868E-429C-A084-0ECC69069E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2" name="TextBox 5991">
          <a:extLst>
            <a:ext uri="{FF2B5EF4-FFF2-40B4-BE49-F238E27FC236}">
              <a16:creationId xmlns:a16="http://schemas.microsoft.com/office/drawing/2014/main" id="{801593A1-618D-4B44-A3C9-8EAF6303A7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3" name="TextBox 5992">
          <a:extLst>
            <a:ext uri="{FF2B5EF4-FFF2-40B4-BE49-F238E27FC236}">
              <a16:creationId xmlns:a16="http://schemas.microsoft.com/office/drawing/2014/main" id="{6EA974B5-AAF2-40AB-A783-CE639D165A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4" name="TextBox 5993">
          <a:extLst>
            <a:ext uri="{FF2B5EF4-FFF2-40B4-BE49-F238E27FC236}">
              <a16:creationId xmlns:a16="http://schemas.microsoft.com/office/drawing/2014/main" id="{7EC59BEF-7D5C-4678-997C-16937F20F4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5" name="TextBox 5994">
          <a:extLst>
            <a:ext uri="{FF2B5EF4-FFF2-40B4-BE49-F238E27FC236}">
              <a16:creationId xmlns:a16="http://schemas.microsoft.com/office/drawing/2014/main" id="{474636CF-195B-40CB-BBA2-C7E1805885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6" name="TextBox 5995">
          <a:extLst>
            <a:ext uri="{FF2B5EF4-FFF2-40B4-BE49-F238E27FC236}">
              <a16:creationId xmlns:a16="http://schemas.microsoft.com/office/drawing/2014/main" id="{93453415-DBF4-4BB8-8ED4-A74C2FDB38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7" name="TextBox 5996">
          <a:extLst>
            <a:ext uri="{FF2B5EF4-FFF2-40B4-BE49-F238E27FC236}">
              <a16:creationId xmlns:a16="http://schemas.microsoft.com/office/drawing/2014/main" id="{0C866AC4-7616-4245-B22A-B4EDEFA129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8" name="TextBox 5997">
          <a:extLst>
            <a:ext uri="{FF2B5EF4-FFF2-40B4-BE49-F238E27FC236}">
              <a16:creationId xmlns:a16="http://schemas.microsoft.com/office/drawing/2014/main" id="{6D8A0A7C-D235-41DD-ACE4-F93796FEFA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9" name="TextBox 5998">
          <a:extLst>
            <a:ext uri="{FF2B5EF4-FFF2-40B4-BE49-F238E27FC236}">
              <a16:creationId xmlns:a16="http://schemas.microsoft.com/office/drawing/2014/main" id="{C1F535F5-AC67-4C58-96E7-5BF3B3C413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0" name="TextBox 5999">
          <a:extLst>
            <a:ext uri="{FF2B5EF4-FFF2-40B4-BE49-F238E27FC236}">
              <a16:creationId xmlns:a16="http://schemas.microsoft.com/office/drawing/2014/main" id="{9F4D11DD-0802-40A2-9E6F-41A9E796D1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1" name="TextBox 6000">
          <a:extLst>
            <a:ext uri="{FF2B5EF4-FFF2-40B4-BE49-F238E27FC236}">
              <a16:creationId xmlns:a16="http://schemas.microsoft.com/office/drawing/2014/main" id="{58E6180C-DBF2-4FF3-8537-1F950EA5F0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2" name="TextBox 6001">
          <a:extLst>
            <a:ext uri="{FF2B5EF4-FFF2-40B4-BE49-F238E27FC236}">
              <a16:creationId xmlns:a16="http://schemas.microsoft.com/office/drawing/2014/main" id="{2949E8AE-CEE7-4864-BEFA-DAF856B693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3" name="TextBox 6002">
          <a:extLst>
            <a:ext uri="{FF2B5EF4-FFF2-40B4-BE49-F238E27FC236}">
              <a16:creationId xmlns:a16="http://schemas.microsoft.com/office/drawing/2014/main" id="{F0A262F2-59AA-4F9C-B53A-61F4A9F795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4" name="TextBox 6003">
          <a:extLst>
            <a:ext uri="{FF2B5EF4-FFF2-40B4-BE49-F238E27FC236}">
              <a16:creationId xmlns:a16="http://schemas.microsoft.com/office/drawing/2014/main" id="{E6B13FF2-0760-4D70-8EAB-73E7F7B880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5" name="TextBox 6004">
          <a:extLst>
            <a:ext uri="{FF2B5EF4-FFF2-40B4-BE49-F238E27FC236}">
              <a16:creationId xmlns:a16="http://schemas.microsoft.com/office/drawing/2014/main" id="{8544920B-A582-429D-AA01-5152CA5304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6" name="TextBox 6005">
          <a:extLst>
            <a:ext uri="{FF2B5EF4-FFF2-40B4-BE49-F238E27FC236}">
              <a16:creationId xmlns:a16="http://schemas.microsoft.com/office/drawing/2014/main" id="{90BA4F03-04D0-42AA-BFAA-CEBFCD1B80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7" name="TextBox 6006">
          <a:extLst>
            <a:ext uri="{FF2B5EF4-FFF2-40B4-BE49-F238E27FC236}">
              <a16:creationId xmlns:a16="http://schemas.microsoft.com/office/drawing/2014/main" id="{A3695FF0-94A9-4193-B823-91B9BBD8D7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8" name="TextBox 6007">
          <a:extLst>
            <a:ext uri="{FF2B5EF4-FFF2-40B4-BE49-F238E27FC236}">
              <a16:creationId xmlns:a16="http://schemas.microsoft.com/office/drawing/2014/main" id="{75CBA1F0-0E98-423F-A8D4-E863EB8ABD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9" name="TextBox 6008">
          <a:extLst>
            <a:ext uri="{FF2B5EF4-FFF2-40B4-BE49-F238E27FC236}">
              <a16:creationId xmlns:a16="http://schemas.microsoft.com/office/drawing/2014/main" id="{EFCA4D75-8A25-4710-A699-69FE02F11D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0" name="TextBox 6009">
          <a:extLst>
            <a:ext uri="{FF2B5EF4-FFF2-40B4-BE49-F238E27FC236}">
              <a16:creationId xmlns:a16="http://schemas.microsoft.com/office/drawing/2014/main" id="{49BB6979-3CD3-41F7-A1D6-DA943B18BC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1" name="TextBox 6010">
          <a:extLst>
            <a:ext uri="{FF2B5EF4-FFF2-40B4-BE49-F238E27FC236}">
              <a16:creationId xmlns:a16="http://schemas.microsoft.com/office/drawing/2014/main" id="{79690840-C04B-4A7F-B4EF-8F2AE2810F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2" name="TextBox 6011">
          <a:extLst>
            <a:ext uri="{FF2B5EF4-FFF2-40B4-BE49-F238E27FC236}">
              <a16:creationId xmlns:a16="http://schemas.microsoft.com/office/drawing/2014/main" id="{6FCFC0F7-2D39-408C-BD3B-A170251D84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3" name="TextBox 6012">
          <a:extLst>
            <a:ext uri="{FF2B5EF4-FFF2-40B4-BE49-F238E27FC236}">
              <a16:creationId xmlns:a16="http://schemas.microsoft.com/office/drawing/2014/main" id="{D02B9369-94B2-4399-9775-9A91B5FC7F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4" name="TextBox 6013">
          <a:extLst>
            <a:ext uri="{FF2B5EF4-FFF2-40B4-BE49-F238E27FC236}">
              <a16:creationId xmlns:a16="http://schemas.microsoft.com/office/drawing/2014/main" id="{533C02E0-B532-4C20-869D-AA28FB5C91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5" name="TextBox 6014">
          <a:extLst>
            <a:ext uri="{FF2B5EF4-FFF2-40B4-BE49-F238E27FC236}">
              <a16:creationId xmlns:a16="http://schemas.microsoft.com/office/drawing/2014/main" id="{7B8AD80E-A2C4-41AC-96E3-B7E6E0C4B8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6" name="TextBox 6015">
          <a:extLst>
            <a:ext uri="{FF2B5EF4-FFF2-40B4-BE49-F238E27FC236}">
              <a16:creationId xmlns:a16="http://schemas.microsoft.com/office/drawing/2014/main" id="{02B5C2A4-C1F3-4523-A96D-04DCF796C0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7" name="TextBox 6016">
          <a:extLst>
            <a:ext uri="{FF2B5EF4-FFF2-40B4-BE49-F238E27FC236}">
              <a16:creationId xmlns:a16="http://schemas.microsoft.com/office/drawing/2014/main" id="{9C990D74-9808-4228-B159-F50C630612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8" name="TextBox 6017">
          <a:extLst>
            <a:ext uri="{FF2B5EF4-FFF2-40B4-BE49-F238E27FC236}">
              <a16:creationId xmlns:a16="http://schemas.microsoft.com/office/drawing/2014/main" id="{8520BA0A-0D30-4DA2-ACEA-B83EE0D849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9" name="TextBox 6018">
          <a:extLst>
            <a:ext uri="{FF2B5EF4-FFF2-40B4-BE49-F238E27FC236}">
              <a16:creationId xmlns:a16="http://schemas.microsoft.com/office/drawing/2014/main" id="{9DFB160C-D52D-4AAC-AFDB-E697B4B977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0" name="TextBox 6019">
          <a:extLst>
            <a:ext uri="{FF2B5EF4-FFF2-40B4-BE49-F238E27FC236}">
              <a16:creationId xmlns:a16="http://schemas.microsoft.com/office/drawing/2014/main" id="{A45AEB77-7742-4935-9CB9-4B306B5117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1" name="TextBox 6020">
          <a:extLst>
            <a:ext uri="{FF2B5EF4-FFF2-40B4-BE49-F238E27FC236}">
              <a16:creationId xmlns:a16="http://schemas.microsoft.com/office/drawing/2014/main" id="{6303DC05-3DE4-48B0-BC31-76826A3142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2" name="TextBox 6021">
          <a:extLst>
            <a:ext uri="{FF2B5EF4-FFF2-40B4-BE49-F238E27FC236}">
              <a16:creationId xmlns:a16="http://schemas.microsoft.com/office/drawing/2014/main" id="{BCF4A208-7EEF-4CC4-AFFF-7DE50EDD1B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3" name="TextBox 6022">
          <a:extLst>
            <a:ext uri="{FF2B5EF4-FFF2-40B4-BE49-F238E27FC236}">
              <a16:creationId xmlns:a16="http://schemas.microsoft.com/office/drawing/2014/main" id="{BD35CABE-B0BF-4DAF-B8C4-FDC43BE85C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4" name="TextBox 6023">
          <a:extLst>
            <a:ext uri="{FF2B5EF4-FFF2-40B4-BE49-F238E27FC236}">
              <a16:creationId xmlns:a16="http://schemas.microsoft.com/office/drawing/2014/main" id="{C29D35CB-4A94-4B96-84C0-7FD63905D9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5" name="TextBox 6024">
          <a:extLst>
            <a:ext uri="{FF2B5EF4-FFF2-40B4-BE49-F238E27FC236}">
              <a16:creationId xmlns:a16="http://schemas.microsoft.com/office/drawing/2014/main" id="{E93A00E2-F4CF-4056-B70E-E3344E3A70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6" name="TextBox 6025">
          <a:extLst>
            <a:ext uri="{FF2B5EF4-FFF2-40B4-BE49-F238E27FC236}">
              <a16:creationId xmlns:a16="http://schemas.microsoft.com/office/drawing/2014/main" id="{23E8E198-FE3B-4FD7-962C-29A613DAF6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7" name="TextBox 6026">
          <a:extLst>
            <a:ext uri="{FF2B5EF4-FFF2-40B4-BE49-F238E27FC236}">
              <a16:creationId xmlns:a16="http://schemas.microsoft.com/office/drawing/2014/main" id="{B968711C-3A99-4B99-88A9-8E45525B77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8" name="TextBox 6027">
          <a:extLst>
            <a:ext uri="{FF2B5EF4-FFF2-40B4-BE49-F238E27FC236}">
              <a16:creationId xmlns:a16="http://schemas.microsoft.com/office/drawing/2014/main" id="{FB434920-69AA-4A4F-B612-532FCB257E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9" name="TextBox 6028">
          <a:extLst>
            <a:ext uri="{FF2B5EF4-FFF2-40B4-BE49-F238E27FC236}">
              <a16:creationId xmlns:a16="http://schemas.microsoft.com/office/drawing/2014/main" id="{BC05F67B-D993-4B04-A789-77B3A1F1E3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0" name="TextBox 6029">
          <a:extLst>
            <a:ext uri="{FF2B5EF4-FFF2-40B4-BE49-F238E27FC236}">
              <a16:creationId xmlns:a16="http://schemas.microsoft.com/office/drawing/2014/main" id="{03384D40-E328-4AC9-9903-84249C4E96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1" name="TextBox 6030">
          <a:extLst>
            <a:ext uri="{FF2B5EF4-FFF2-40B4-BE49-F238E27FC236}">
              <a16:creationId xmlns:a16="http://schemas.microsoft.com/office/drawing/2014/main" id="{FAD72F01-8837-458E-B11C-30B8290C1C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2" name="TextBox 6031">
          <a:extLst>
            <a:ext uri="{FF2B5EF4-FFF2-40B4-BE49-F238E27FC236}">
              <a16:creationId xmlns:a16="http://schemas.microsoft.com/office/drawing/2014/main" id="{F05ADA20-7601-4660-A80C-56B8346AAC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3" name="TextBox 6032">
          <a:extLst>
            <a:ext uri="{FF2B5EF4-FFF2-40B4-BE49-F238E27FC236}">
              <a16:creationId xmlns:a16="http://schemas.microsoft.com/office/drawing/2014/main" id="{EEF5D8DE-A294-48A0-A28A-EB140792C0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4" name="TextBox 6033">
          <a:extLst>
            <a:ext uri="{FF2B5EF4-FFF2-40B4-BE49-F238E27FC236}">
              <a16:creationId xmlns:a16="http://schemas.microsoft.com/office/drawing/2014/main" id="{412D35BC-21AE-4B74-9A4E-9424639A85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5" name="TextBox 6034">
          <a:extLst>
            <a:ext uri="{FF2B5EF4-FFF2-40B4-BE49-F238E27FC236}">
              <a16:creationId xmlns:a16="http://schemas.microsoft.com/office/drawing/2014/main" id="{1A38F1CD-EFF6-4FFB-9827-20C16A2A66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6" name="TextBox 6035">
          <a:extLst>
            <a:ext uri="{FF2B5EF4-FFF2-40B4-BE49-F238E27FC236}">
              <a16:creationId xmlns:a16="http://schemas.microsoft.com/office/drawing/2014/main" id="{149076E6-A6D1-4A27-8C92-033FE214C6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7" name="TextBox 6036">
          <a:extLst>
            <a:ext uri="{FF2B5EF4-FFF2-40B4-BE49-F238E27FC236}">
              <a16:creationId xmlns:a16="http://schemas.microsoft.com/office/drawing/2014/main" id="{EEFF6CB2-FA1B-4AE3-801D-54ED5BD756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8" name="TextBox 6037">
          <a:extLst>
            <a:ext uri="{FF2B5EF4-FFF2-40B4-BE49-F238E27FC236}">
              <a16:creationId xmlns:a16="http://schemas.microsoft.com/office/drawing/2014/main" id="{D0751CD4-1A2F-4EB7-9E94-886C31AD33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9" name="TextBox 6038">
          <a:extLst>
            <a:ext uri="{FF2B5EF4-FFF2-40B4-BE49-F238E27FC236}">
              <a16:creationId xmlns:a16="http://schemas.microsoft.com/office/drawing/2014/main" id="{482FD8EC-20D1-4EE6-A2EC-4B02702E0E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0" name="TextBox 6039">
          <a:extLst>
            <a:ext uri="{FF2B5EF4-FFF2-40B4-BE49-F238E27FC236}">
              <a16:creationId xmlns:a16="http://schemas.microsoft.com/office/drawing/2014/main" id="{3786F813-4C54-4096-ACBB-A462D341D5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1" name="TextBox 6040">
          <a:extLst>
            <a:ext uri="{FF2B5EF4-FFF2-40B4-BE49-F238E27FC236}">
              <a16:creationId xmlns:a16="http://schemas.microsoft.com/office/drawing/2014/main" id="{3F0ECED0-6E56-4C07-81E8-A49D28E350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2" name="TextBox 6041">
          <a:extLst>
            <a:ext uri="{FF2B5EF4-FFF2-40B4-BE49-F238E27FC236}">
              <a16:creationId xmlns:a16="http://schemas.microsoft.com/office/drawing/2014/main" id="{1C4D5F34-0544-400C-A005-BB70D6C186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3" name="TextBox 6042">
          <a:extLst>
            <a:ext uri="{FF2B5EF4-FFF2-40B4-BE49-F238E27FC236}">
              <a16:creationId xmlns:a16="http://schemas.microsoft.com/office/drawing/2014/main" id="{3E7EB7F7-A2F9-45C5-A687-30575C953F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4" name="TextBox 6043">
          <a:extLst>
            <a:ext uri="{FF2B5EF4-FFF2-40B4-BE49-F238E27FC236}">
              <a16:creationId xmlns:a16="http://schemas.microsoft.com/office/drawing/2014/main" id="{625CFCEE-D547-43C6-8BFC-5C223F315C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5" name="TextBox 6044">
          <a:extLst>
            <a:ext uri="{FF2B5EF4-FFF2-40B4-BE49-F238E27FC236}">
              <a16:creationId xmlns:a16="http://schemas.microsoft.com/office/drawing/2014/main" id="{64D29F3B-64C2-4126-BD16-940E6F4D4D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6" name="TextBox 6045">
          <a:extLst>
            <a:ext uri="{FF2B5EF4-FFF2-40B4-BE49-F238E27FC236}">
              <a16:creationId xmlns:a16="http://schemas.microsoft.com/office/drawing/2014/main" id="{5DCF697B-FE80-4E96-B00A-751221DE2B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7" name="TextBox 6046">
          <a:extLst>
            <a:ext uri="{FF2B5EF4-FFF2-40B4-BE49-F238E27FC236}">
              <a16:creationId xmlns:a16="http://schemas.microsoft.com/office/drawing/2014/main" id="{D175622D-55CD-4648-BF79-83FE1A8DB6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8" name="TextBox 6047">
          <a:extLst>
            <a:ext uri="{FF2B5EF4-FFF2-40B4-BE49-F238E27FC236}">
              <a16:creationId xmlns:a16="http://schemas.microsoft.com/office/drawing/2014/main" id="{5FC01AFC-ECE6-4E04-8F3A-0EB629F3A1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9" name="TextBox 6048">
          <a:extLst>
            <a:ext uri="{FF2B5EF4-FFF2-40B4-BE49-F238E27FC236}">
              <a16:creationId xmlns:a16="http://schemas.microsoft.com/office/drawing/2014/main" id="{E860D008-4C3C-4757-A10E-DFEA378B24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0" name="TextBox 6049">
          <a:extLst>
            <a:ext uri="{FF2B5EF4-FFF2-40B4-BE49-F238E27FC236}">
              <a16:creationId xmlns:a16="http://schemas.microsoft.com/office/drawing/2014/main" id="{070CBE00-A129-47EF-9AAF-845D4E6F78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1" name="TextBox 6050">
          <a:extLst>
            <a:ext uri="{FF2B5EF4-FFF2-40B4-BE49-F238E27FC236}">
              <a16:creationId xmlns:a16="http://schemas.microsoft.com/office/drawing/2014/main" id="{B06B0CE2-13F7-408C-9798-FB224FB5A5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2" name="TextBox 6051">
          <a:extLst>
            <a:ext uri="{FF2B5EF4-FFF2-40B4-BE49-F238E27FC236}">
              <a16:creationId xmlns:a16="http://schemas.microsoft.com/office/drawing/2014/main" id="{DD5F5EBF-3CC8-4BEF-8D2E-CA0A09311B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3" name="TextBox 6052">
          <a:extLst>
            <a:ext uri="{FF2B5EF4-FFF2-40B4-BE49-F238E27FC236}">
              <a16:creationId xmlns:a16="http://schemas.microsoft.com/office/drawing/2014/main" id="{61CFA7E9-565E-4D8C-9613-A9614C8B38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4" name="TextBox 6053">
          <a:extLst>
            <a:ext uri="{FF2B5EF4-FFF2-40B4-BE49-F238E27FC236}">
              <a16:creationId xmlns:a16="http://schemas.microsoft.com/office/drawing/2014/main" id="{FF5EFD65-EF9E-45A3-B0DD-12B749BCD1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5" name="TextBox 6054">
          <a:extLst>
            <a:ext uri="{FF2B5EF4-FFF2-40B4-BE49-F238E27FC236}">
              <a16:creationId xmlns:a16="http://schemas.microsoft.com/office/drawing/2014/main" id="{59F83F01-F23A-44B2-98D8-C2EE57E0F4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6" name="TextBox 6055">
          <a:extLst>
            <a:ext uri="{FF2B5EF4-FFF2-40B4-BE49-F238E27FC236}">
              <a16:creationId xmlns:a16="http://schemas.microsoft.com/office/drawing/2014/main" id="{1DB41DB3-90EA-4706-99CE-5E34471E93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7" name="TextBox 6056">
          <a:extLst>
            <a:ext uri="{FF2B5EF4-FFF2-40B4-BE49-F238E27FC236}">
              <a16:creationId xmlns:a16="http://schemas.microsoft.com/office/drawing/2014/main" id="{46F22F30-35C4-4606-AE57-68BF319563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8" name="TextBox 6057">
          <a:extLst>
            <a:ext uri="{FF2B5EF4-FFF2-40B4-BE49-F238E27FC236}">
              <a16:creationId xmlns:a16="http://schemas.microsoft.com/office/drawing/2014/main" id="{950A0D9F-9F7B-4746-8C8A-83C4717613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9" name="TextBox 6058">
          <a:extLst>
            <a:ext uri="{FF2B5EF4-FFF2-40B4-BE49-F238E27FC236}">
              <a16:creationId xmlns:a16="http://schemas.microsoft.com/office/drawing/2014/main" id="{8123B0BB-B8A1-4940-8B62-C07E5A23A9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0" name="TextBox 6059">
          <a:extLst>
            <a:ext uri="{FF2B5EF4-FFF2-40B4-BE49-F238E27FC236}">
              <a16:creationId xmlns:a16="http://schemas.microsoft.com/office/drawing/2014/main" id="{103FE764-AEED-4094-82F4-232DEDFA9D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1" name="TextBox 6060">
          <a:extLst>
            <a:ext uri="{FF2B5EF4-FFF2-40B4-BE49-F238E27FC236}">
              <a16:creationId xmlns:a16="http://schemas.microsoft.com/office/drawing/2014/main" id="{D1A76212-E1CD-4FB7-9855-658A073519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2" name="TextBox 6061">
          <a:extLst>
            <a:ext uri="{FF2B5EF4-FFF2-40B4-BE49-F238E27FC236}">
              <a16:creationId xmlns:a16="http://schemas.microsoft.com/office/drawing/2014/main" id="{1BE662DA-88BF-4EC8-A4A4-044B8F22EE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3" name="TextBox 6062">
          <a:extLst>
            <a:ext uri="{FF2B5EF4-FFF2-40B4-BE49-F238E27FC236}">
              <a16:creationId xmlns:a16="http://schemas.microsoft.com/office/drawing/2014/main" id="{BF2736BE-634F-4A5A-BE4F-FE644202E6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4" name="TextBox 6063">
          <a:extLst>
            <a:ext uri="{FF2B5EF4-FFF2-40B4-BE49-F238E27FC236}">
              <a16:creationId xmlns:a16="http://schemas.microsoft.com/office/drawing/2014/main" id="{C56D3F26-7A54-4FC3-8E00-0B2F0980F3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5" name="TextBox 6064">
          <a:extLst>
            <a:ext uri="{FF2B5EF4-FFF2-40B4-BE49-F238E27FC236}">
              <a16:creationId xmlns:a16="http://schemas.microsoft.com/office/drawing/2014/main" id="{F419CDAF-7DE8-4A9E-8252-1BD1C36975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6" name="TextBox 6065">
          <a:extLst>
            <a:ext uri="{FF2B5EF4-FFF2-40B4-BE49-F238E27FC236}">
              <a16:creationId xmlns:a16="http://schemas.microsoft.com/office/drawing/2014/main" id="{5449C231-6833-49AA-AC0D-A8184D39F9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7" name="TextBox 6066">
          <a:extLst>
            <a:ext uri="{FF2B5EF4-FFF2-40B4-BE49-F238E27FC236}">
              <a16:creationId xmlns:a16="http://schemas.microsoft.com/office/drawing/2014/main" id="{6DA91060-B590-44EC-809C-ED2FCBF9D6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8" name="TextBox 6067">
          <a:extLst>
            <a:ext uri="{FF2B5EF4-FFF2-40B4-BE49-F238E27FC236}">
              <a16:creationId xmlns:a16="http://schemas.microsoft.com/office/drawing/2014/main" id="{A28BEB86-5346-4269-995F-DDACC2F989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9" name="TextBox 6068">
          <a:extLst>
            <a:ext uri="{FF2B5EF4-FFF2-40B4-BE49-F238E27FC236}">
              <a16:creationId xmlns:a16="http://schemas.microsoft.com/office/drawing/2014/main" id="{4CE45E06-1EDD-4898-9F48-F312B429FD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0" name="TextBox 6069">
          <a:extLst>
            <a:ext uri="{FF2B5EF4-FFF2-40B4-BE49-F238E27FC236}">
              <a16:creationId xmlns:a16="http://schemas.microsoft.com/office/drawing/2014/main" id="{C6636512-7A5F-43FE-A25B-165241094E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1" name="TextBox 6070">
          <a:extLst>
            <a:ext uri="{FF2B5EF4-FFF2-40B4-BE49-F238E27FC236}">
              <a16:creationId xmlns:a16="http://schemas.microsoft.com/office/drawing/2014/main" id="{3C71CBEC-282E-4DF7-AFAF-59950E0F51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2" name="TextBox 6071">
          <a:extLst>
            <a:ext uri="{FF2B5EF4-FFF2-40B4-BE49-F238E27FC236}">
              <a16:creationId xmlns:a16="http://schemas.microsoft.com/office/drawing/2014/main" id="{428CC863-2481-4FDA-A292-092AF21722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3" name="TextBox 6072">
          <a:extLst>
            <a:ext uri="{FF2B5EF4-FFF2-40B4-BE49-F238E27FC236}">
              <a16:creationId xmlns:a16="http://schemas.microsoft.com/office/drawing/2014/main" id="{53E7F316-9FCC-4F9C-8014-753CE35294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4" name="TextBox 6073">
          <a:extLst>
            <a:ext uri="{FF2B5EF4-FFF2-40B4-BE49-F238E27FC236}">
              <a16:creationId xmlns:a16="http://schemas.microsoft.com/office/drawing/2014/main" id="{DB144B4D-1C30-401F-A3D5-B1ECA0890D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5" name="TextBox 6074">
          <a:extLst>
            <a:ext uri="{FF2B5EF4-FFF2-40B4-BE49-F238E27FC236}">
              <a16:creationId xmlns:a16="http://schemas.microsoft.com/office/drawing/2014/main" id="{AB6A561D-2C9B-49F9-9615-C353F1CD88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6" name="TextBox 6075">
          <a:extLst>
            <a:ext uri="{FF2B5EF4-FFF2-40B4-BE49-F238E27FC236}">
              <a16:creationId xmlns:a16="http://schemas.microsoft.com/office/drawing/2014/main" id="{91C3A206-4608-41C2-A43C-582E2B1B5A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7" name="TextBox 6076">
          <a:extLst>
            <a:ext uri="{FF2B5EF4-FFF2-40B4-BE49-F238E27FC236}">
              <a16:creationId xmlns:a16="http://schemas.microsoft.com/office/drawing/2014/main" id="{1B6B58E8-DC5B-4CDC-9D56-5662FA20D8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8" name="TextBox 6077">
          <a:extLst>
            <a:ext uri="{FF2B5EF4-FFF2-40B4-BE49-F238E27FC236}">
              <a16:creationId xmlns:a16="http://schemas.microsoft.com/office/drawing/2014/main" id="{4B6297F2-0E74-4B4B-991A-DCBC463109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9" name="TextBox 6078">
          <a:extLst>
            <a:ext uri="{FF2B5EF4-FFF2-40B4-BE49-F238E27FC236}">
              <a16:creationId xmlns:a16="http://schemas.microsoft.com/office/drawing/2014/main" id="{66BD0653-CC0B-4C52-B29A-68B099F527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0" name="TextBox 6079">
          <a:extLst>
            <a:ext uri="{FF2B5EF4-FFF2-40B4-BE49-F238E27FC236}">
              <a16:creationId xmlns:a16="http://schemas.microsoft.com/office/drawing/2014/main" id="{D5CD3CFE-D148-4164-ABB8-884C325257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1" name="TextBox 6080">
          <a:extLst>
            <a:ext uri="{FF2B5EF4-FFF2-40B4-BE49-F238E27FC236}">
              <a16:creationId xmlns:a16="http://schemas.microsoft.com/office/drawing/2014/main" id="{1B368D81-33E1-45CD-A877-6606855775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2" name="TextBox 6081">
          <a:extLst>
            <a:ext uri="{FF2B5EF4-FFF2-40B4-BE49-F238E27FC236}">
              <a16:creationId xmlns:a16="http://schemas.microsoft.com/office/drawing/2014/main" id="{5D8FF615-62C1-4490-BD3D-C193A376CD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3" name="TextBox 6082">
          <a:extLst>
            <a:ext uri="{FF2B5EF4-FFF2-40B4-BE49-F238E27FC236}">
              <a16:creationId xmlns:a16="http://schemas.microsoft.com/office/drawing/2014/main" id="{99559E1E-8547-4B16-BCC3-9C54E5202A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4" name="TextBox 6083">
          <a:extLst>
            <a:ext uri="{FF2B5EF4-FFF2-40B4-BE49-F238E27FC236}">
              <a16:creationId xmlns:a16="http://schemas.microsoft.com/office/drawing/2014/main" id="{5C91F5F7-12E6-413A-98E4-B532E3D28A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5" name="TextBox 6084">
          <a:extLst>
            <a:ext uri="{FF2B5EF4-FFF2-40B4-BE49-F238E27FC236}">
              <a16:creationId xmlns:a16="http://schemas.microsoft.com/office/drawing/2014/main" id="{C3530E2B-DC08-4804-918D-F7A9D02B1B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6" name="TextBox 6085">
          <a:extLst>
            <a:ext uri="{FF2B5EF4-FFF2-40B4-BE49-F238E27FC236}">
              <a16:creationId xmlns:a16="http://schemas.microsoft.com/office/drawing/2014/main" id="{6953F440-8076-4759-8C1C-E44BEF0163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7" name="TextBox 6086">
          <a:extLst>
            <a:ext uri="{FF2B5EF4-FFF2-40B4-BE49-F238E27FC236}">
              <a16:creationId xmlns:a16="http://schemas.microsoft.com/office/drawing/2014/main" id="{BDC9BE94-CA00-47B2-937F-5E2F63A654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8" name="TextBox 6087">
          <a:extLst>
            <a:ext uri="{FF2B5EF4-FFF2-40B4-BE49-F238E27FC236}">
              <a16:creationId xmlns:a16="http://schemas.microsoft.com/office/drawing/2014/main" id="{AE5EBA8C-301C-43E1-86CB-28ED2CD754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9" name="TextBox 6088">
          <a:extLst>
            <a:ext uri="{FF2B5EF4-FFF2-40B4-BE49-F238E27FC236}">
              <a16:creationId xmlns:a16="http://schemas.microsoft.com/office/drawing/2014/main" id="{9C509A4D-99A5-484B-B358-C903E10431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0" name="TextBox 6089">
          <a:extLst>
            <a:ext uri="{FF2B5EF4-FFF2-40B4-BE49-F238E27FC236}">
              <a16:creationId xmlns:a16="http://schemas.microsoft.com/office/drawing/2014/main" id="{EEA5F0C1-D066-4784-A9A2-8C0ABEB7F2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1" name="TextBox 6090">
          <a:extLst>
            <a:ext uri="{FF2B5EF4-FFF2-40B4-BE49-F238E27FC236}">
              <a16:creationId xmlns:a16="http://schemas.microsoft.com/office/drawing/2014/main" id="{AC76AF2B-0F4F-4832-918B-3249068841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2" name="TextBox 6091">
          <a:extLst>
            <a:ext uri="{FF2B5EF4-FFF2-40B4-BE49-F238E27FC236}">
              <a16:creationId xmlns:a16="http://schemas.microsoft.com/office/drawing/2014/main" id="{0D2F9CBC-5460-48FC-BB8F-3BF26A0766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3" name="TextBox 6092">
          <a:extLst>
            <a:ext uri="{FF2B5EF4-FFF2-40B4-BE49-F238E27FC236}">
              <a16:creationId xmlns:a16="http://schemas.microsoft.com/office/drawing/2014/main" id="{B5E05203-C842-4F59-A718-022997539C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4" name="TextBox 6093">
          <a:extLst>
            <a:ext uri="{FF2B5EF4-FFF2-40B4-BE49-F238E27FC236}">
              <a16:creationId xmlns:a16="http://schemas.microsoft.com/office/drawing/2014/main" id="{E6BF128C-8C4B-4AF0-9073-A781076434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5" name="TextBox 6094">
          <a:extLst>
            <a:ext uri="{FF2B5EF4-FFF2-40B4-BE49-F238E27FC236}">
              <a16:creationId xmlns:a16="http://schemas.microsoft.com/office/drawing/2014/main" id="{C027272E-9A22-4C59-A4C3-88AFF2F0EF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6" name="TextBox 6095">
          <a:extLst>
            <a:ext uri="{FF2B5EF4-FFF2-40B4-BE49-F238E27FC236}">
              <a16:creationId xmlns:a16="http://schemas.microsoft.com/office/drawing/2014/main" id="{0EE415D3-F398-4814-8B4C-2D52AF8F74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7" name="TextBox 6096">
          <a:extLst>
            <a:ext uri="{FF2B5EF4-FFF2-40B4-BE49-F238E27FC236}">
              <a16:creationId xmlns:a16="http://schemas.microsoft.com/office/drawing/2014/main" id="{3B498068-D9E8-4422-B5AD-41A39ACD2F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8" name="TextBox 6097">
          <a:extLst>
            <a:ext uri="{FF2B5EF4-FFF2-40B4-BE49-F238E27FC236}">
              <a16:creationId xmlns:a16="http://schemas.microsoft.com/office/drawing/2014/main" id="{8418A267-B252-4225-AD18-270A667732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9" name="TextBox 6098">
          <a:extLst>
            <a:ext uri="{FF2B5EF4-FFF2-40B4-BE49-F238E27FC236}">
              <a16:creationId xmlns:a16="http://schemas.microsoft.com/office/drawing/2014/main" id="{D0F34266-0D82-48AC-AEFF-5C36403239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0" name="TextBox 6099">
          <a:extLst>
            <a:ext uri="{FF2B5EF4-FFF2-40B4-BE49-F238E27FC236}">
              <a16:creationId xmlns:a16="http://schemas.microsoft.com/office/drawing/2014/main" id="{D5A9437D-7092-4D06-AC20-DB6C5F2ED4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1" name="TextBox 6100">
          <a:extLst>
            <a:ext uri="{FF2B5EF4-FFF2-40B4-BE49-F238E27FC236}">
              <a16:creationId xmlns:a16="http://schemas.microsoft.com/office/drawing/2014/main" id="{7CA2CE96-D985-4F62-8193-B35F9536C3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2" name="TextBox 6101">
          <a:extLst>
            <a:ext uri="{FF2B5EF4-FFF2-40B4-BE49-F238E27FC236}">
              <a16:creationId xmlns:a16="http://schemas.microsoft.com/office/drawing/2014/main" id="{02BEDFCB-2D2C-4DA8-BA88-08CEFB0052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3" name="TextBox 6102">
          <a:extLst>
            <a:ext uri="{FF2B5EF4-FFF2-40B4-BE49-F238E27FC236}">
              <a16:creationId xmlns:a16="http://schemas.microsoft.com/office/drawing/2014/main" id="{6B4EC929-31BE-4764-968D-6F9E2C7FD1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4" name="TextBox 6103">
          <a:extLst>
            <a:ext uri="{FF2B5EF4-FFF2-40B4-BE49-F238E27FC236}">
              <a16:creationId xmlns:a16="http://schemas.microsoft.com/office/drawing/2014/main" id="{969047EC-0C36-46F3-88F3-4429BE523B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5" name="TextBox 6104">
          <a:extLst>
            <a:ext uri="{FF2B5EF4-FFF2-40B4-BE49-F238E27FC236}">
              <a16:creationId xmlns:a16="http://schemas.microsoft.com/office/drawing/2014/main" id="{F40E159E-0CBD-4679-94C3-0842F8E218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6" name="TextBox 6105">
          <a:extLst>
            <a:ext uri="{FF2B5EF4-FFF2-40B4-BE49-F238E27FC236}">
              <a16:creationId xmlns:a16="http://schemas.microsoft.com/office/drawing/2014/main" id="{2ED9E0AC-5ED7-4968-8913-5B9A322DA0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7" name="TextBox 6106">
          <a:extLst>
            <a:ext uri="{FF2B5EF4-FFF2-40B4-BE49-F238E27FC236}">
              <a16:creationId xmlns:a16="http://schemas.microsoft.com/office/drawing/2014/main" id="{6F4F190F-B255-4935-B7FB-917B16FF27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8" name="TextBox 6107">
          <a:extLst>
            <a:ext uri="{FF2B5EF4-FFF2-40B4-BE49-F238E27FC236}">
              <a16:creationId xmlns:a16="http://schemas.microsoft.com/office/drawing/2014/main" id="{72C0C617-FF79-43A5-94B1-3728CAB2EB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9" name="TextBox 6108">
          <a:extLst>
            <a:ext uri="{FF2B5EF4-FFF2-40B4-BE49-F238E27FC236}">
              <a16:creationId xmlns:a16="http://schemas.microsoft.com/office/drawing/2014/main" id="{718F1A24-F3AD-4424-95F5-9562CFFF66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0" name="TextBox 6109">
          <a:extLst>
            <a:ext uri="{FF2B5EF4-FFF2-40B4-BE49-F238E27FC236}">
              <a16:creationId xmlns:a16="http://schemas.microsoft.com/office/drawing/2014/main" id="{2CC4B0A2-3005-432E-99AC-FDF4CD4A28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1" name="TextBox 6110">
          <a:extLst>
            <a:ext uri="{FF2B5EF4-FFF2-40B4-BE49-F238E27FC236}">
              <a16:creationId xmlns:a16="http://schemas.microsoft.com/office/drawing/2014/main" id="{D0D7136D-ACCD-4748-8984-1F412FE587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2" name="TextBox 6111">
          <a:extLst>
            <a:ext uri="{FF2B5EF4-FFF2-40B4-BE49-F238E27FC236}">
              <a16:creationId xmlns:a16="http://schemas.microsoft.com/office/drawing/2014/main" id="{3B081A72-96A1-4D3A-BF3B-2FCDC01905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3" name="TextBox 6112">
          <a:extLst>
            <a:ext uri="{FF2B5EF4-FFF2-40B4-BE49-F238E27FC236}">
              <a16:creationId xmlns:a16="http://schemas.microsoft.com/office/drawing/2014/main" id="{D64148BB-098E-4430-BC69-A2253D85E5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4" name="TextBox 6113">
          <a:extLst>
            <a:ext uri="{FF2B5EF4-FFF2-40B4-BE49-F238E27FC236}">
              <a16:creationId xmlns:a16="http://schemas.microsoft.com/office/drawing/2014/main" id="{1015722E-8B9B-46DA-8935-9D3FDD526A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5" name="TextBox 6114">
          <a:extLst>
            <a:ext uri="{FF2B5EF4-FFF2-40B4-BE49-F238E27FC236}">
              <a16:creationId xmlns:a16="http://schemas.microsoft.com/office/drawing/2014/main" id="{936D3CA7-447E-4016-B43A-4F4A0C58E8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6" name="TextBox 6115">
          <a:extLst>
            <a:ext uri="{FF2B5EF4-FFF2-40B4-BE49-F238E27FC236}">
              <a16:creationId xmlns:a16="http://schemas.microsoft.com/office/drawing/2014/main" id="{7EFF6088-DF52-4AE0-8A60-EA7DEB9468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7" name="TextBox 6116">
          <a:extLst>
            <a:ext uri="{FF2B5EF4-FFF2-40B4-BE49-F238E27FC236}">
              <a16:creationId xmlns:a16="http://schemas.microsoft.com/office/drawing/2014/main" id="{96701D46-9BA1-4603-B1A1-CF35978169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8" name="TextBox 6117">
          <a:extLst>
            <a:ext uri="{FF2B5EF4-FFF2-40B4-BE49-F238E27FC236}">
              <a16:creationId xmlns:a16="http://schemas.microsoft.com/office/drawing/2014/main" id="{CCB7561E-67C8-426B-9882-AB02B07092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9" name="TextBox 6118">
          <a:extLst>
            <a:ext uri="{FF2B5EF4-FFF2-40B4-BE49-F238E27FC236}">
              <a16:creationId xmlns:a16="http://schemas.microsoft.com/office/drawing/2014/main" id="{2FD7C3FC-510C-4A23-B61D-B0FA0C0A1C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0" name="TextBox 6119">
          <a:extLst>
            <a:ext uri="{FF2B5EF4-FFF2-40B4-BE49-F238E27FC236}">
              <a16:creationId xmlns:a16="http://schemas.microsoft.com/office/drawing/2014/main" id="{11E8F782-8B8D-4B28-B012-C465D46F87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1" name="TextBox 6120">
          <a:extLst>
            <a:ext uri="{FF2B5EF4-FFF2-40B4-BE49-F238E27FC236}">
              <a16:creationId xmlns:a16="http://schemas.microsoft.com/office/drawing/2014/main" id="{0AFAF534-4BD6-4238-80C9-388BB696A8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2" name="TextBox 6121">
          <a:extLst>
            <a:ext uri="{FF2B5EF4-FFF2-40B4-BE49-F238E27FC236}">
              <a16:creationId xmlns:a16="http://schemas.microsoft.com/office/drawing/2014/main" id="{5A2C4D6F-23D4-4BDB-81B2-5188F4D4A6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3" name="TextBox 6122">
          <a:extLst>
            <a:ext uri="{FF2B5EF4-FFF2-40B4-BE49-F238E27FC236}">
              <a16:creationId xmlns:a16="http://schemas.microsoft.com/office/drawing/2014/main" id="{59BB4A93-67F4-4295-963C-3747DC8788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4" name="TextBox 6123">
          <a:extLst>
            <a:ext uri="{FF2B5EF4-FFF2-40B4-BE49-F238E27FC236}">
              <a16:creationId xmlns:a16="http://schemas.microsoft.com/office/drawing/2014/main" id="{A296EF3E-2C9B-495F-9E6F-E2B7E06237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5" name="TextBox 6124">
          <a:extLst>
            <a:ext uri="{FF2B5EF4-FFF2-40B4-BE49-F238E27FC236}">
              <a16:creationId xmlns:a16="http://schemas.microsoft.com/office/drawing/2014/main" id="{0528943D-6534-4F65-8B8F-3352EB651F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6" name="TextBox 6125">
          <a:extLst>
            <a:ext uri="{FF2B5EF4-FFF2-40B4-BE49-F238E27FC236}">
              <a16:creationId xmlns:a16="http://schemas.microsoft.com/office/drawing/2014/main" id="{560BECF4-2030-4C74-A50B-1F55B8F331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7" name="TextBox 6126">
          <a:extLst>
            <a:ext uri="{FF2B5EF4-FFF2-40B4-BE49-F238E27FC236}">
              <a16:creationId xmlns:a16="http://schemas.microsoft.com/office/drawing/2014/main" id="{54B5CCEE-AF02-4B91-87F5-30A079B1B6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8" name="TextBox 6127">
          <a:extLst>
            <a:ext uri="{FF2B5EF4-FFF2-40B4-BE49-F238E27FC236}">
              <a16:creationId xmlns:a16="http://schemas.microsoft.com/office/drawing/2014/main" id="{3F89D1FF-E600-4E7A-A8D4-ECF7D90795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9" name="TextBox 6128">
          <a:extLst>
            <a:ext uri="{FF2B5EF4-FFF2-40B4-BE49-F238E27FC236}">
              <a16:creationId xmlns:a16="http://schemas.microsoft.com/office/drawing/2014/main" id="{98DA8C30-D218-4764-AEE7-33A92C2827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0" name="TextBox 6129">
          <a:extLst>
            <a:ext uri="{FF2B5EF4-FFF2-40B4-BE49-F238E27FC236}">
              <a16:creationId xmlns:a16="http://schemas.microsoft.com/office/drawing/2014/main" id="{2A2C22D9-803C-462D-A06E-3A1FD6981E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1" name="TextBox 6130">
          <a:extLst>
            <a:ext uri="{FF2B5EF4-FFF2-40B4-BE49-F238E27FC236}">
              <a16:creationId xmlns:a16="http://schemas.microsoft.com/office/drawing/2014/main" id="{DEAAA7EE-D3F3-497D-90A1-7DB850D75F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2" name="TextBox 6131">
          <a:extLst>
            <a:ext uri="{FF2B5EF4-FFF2-40B4-BE49-F238E27FC236}">
              <a16:creationId xmlns:a16="http://schemas.microsoft.com/office/drawing/2014/main" id="{1A33DA5B-8A9D-40EF-9293-E11B4358ED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3" name="TextBox 6132">
          <a:extLst>
            <a:ext uri="{FF2B5EF4-FFF2-40B4-BE49-F238E27FC236}">
              <a16:creationId xmlns:a16="http://schemas.microsoft.com/office/drawing/2014/main" id="{35B189D3-4921-45E7-B649-82F6A01030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4" name="TextBox 6133">
          <a:extLst>
            <a:ext uri="{FF2B5EF4-FFF2-40B4-BE49-F238E27FC236}">
              <a16:creationId xmlns:a16="http://schemas.microsoft.com/office/drawing/2014/main" id="{71000B47-DB15-47C2-9F3A-E62FC1CD2B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5" name="TextBox 6134">
          <a:extLst>
            <a:ext uri="{FF2B5EF4-FFF2-40B4-BE49-F238E27FC236}">
              <a16:creationId xmlns:a16="http://schemas.microsoft.com/office/drawing/2014/main" id="{3AFF1277-6AD5-487C-820D-5624DA9873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6" name="TextBox 6135">
          <a:extLst>
            <a:ext uri="{FF2B5EF4-FFF2-40B4-BE49-F238E27FC236}">
              <a16:creationId xmlns:a16="http://schemas.microsoft.com/office/drawing/2014/main" id="{D644B6B6-5C76-486A-A4F8-4EBB67137E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7" name="TextBox 6136">
          <a:extLst>
            <a:ext uri="{FF2B5EF4-FFF2-40B4-BE49-F238E27FC236}">
              <a16:creationId xmlns:a16="http://schemas.microsoft.com/office/drawing/2014/main" id="{D3E38221-B244-45EE-A9D9-A3B083E804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8" name="TextBox 6137">
          <a:extLst>
            <a:ext uri="{FF2B5EF4-FFF2-40B4-BE49-F238E27FC236}">
              <a16:creationId xmlns:a16="http://schemas.microsoft.com/office/drawing/2014/main" id="{0C41A898-D731-4C31-91CF-9523914CFE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9" name="TextBox 6138">
          <a:extLst>
            <a:ext uri="{FF2B5EF4-FFF2-40B4-BE49-F238E27FC236}">
              <a16:creationId xmlns:a16="http://schemas.microsoft.com/office/drawing/2014/main" id="{95FB90BC-5930-4AD7-9AD2-DCAFE60843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0" name="TextBox 6139">
          <a:extLst>
            <a:ext uri="{FF2B5EF4-FFF2-40B4-BE49-F238E27FC236}">
              <a16:creationId xmlns:a16="http://schemas.microsoft.com/office/drawing/2014/main" id="{42ADC15C-1D5F-424D-9A4E-7C7700080C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1" name="TextBox 6140">
          <a:extLst>
            <a:ext uri="{FF2B5EF4-FFF2-40B4-BE49-F238E27FC236}">
              <a16:creationId xmlns:a16="http://schemas.microsoft.com/office/drawing/2014/main" id="{951453F7-5B16-4529-94C9-FB119BB7E7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2" name="TextBox 6141">
          <a:extLst>
            <a:ext uri="{FF2B5EF4-FFF2-40B4-BE49-F238E27FC236}">
              <a16:creationId xmlns:a16="http://schemas.microsoft.com/office/drawing/2014/main" id="{16A1B43A-D505-405E-BCB1-7A2A0A8569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3" name="TextBox 6142">
          <a:extLst>
            <a:ext uri="{FF2B5EF4-FFF2-40B4-BE49-F238E27FC236}">
              <a16:creationId xmlns:a16="http://schemas.microsoft.com/office/drawing/2014/main" id="{910CA0E2-4BEB-4959-BE7D-49DBC354D5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4" name="TextBox 6143">
          <a:extLst>
            <a:ext uri="{FF2B5EF4-FFF2-40B4-BE49-F238E27FC236}">
              <a16:creationId xmlns:a16="http://schemas.microsoft.com/office/drawing/2014/main" id="{C5FACF33-E133-4967-910E-24B2B812F5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5" name="TextBox 6144">
          <a:extLst>
            <a:ext uri="{FF2B5EF4-FFF2-40B4-BE49-F238E27FC236}">
              <a16:creationId xmlns:a16="http://schemas.microsoft.com/office/drawing/2014/main" id="{BCF5863E-FEC5-4559-8AA2-477EB11A9C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6" name="TextBox 6145">
          <a:extLst>
            <a:ext uri="{FF2B5EF4-FFF2-40B4-BE49-F238E27FC236}">
              <a16:creationId xmlns:a16="http://schemas.microsoft.com/office/drawing/2014/main" id="{93F910A7-9097-4818-92A7-2EFEF3A1D3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7" name="TextBox 6146">
          <a:extLst>
            <a:ext uri="{FF2B5EF4-FFF2-40B4-BE49-F238E27FC236}">
              <a16:creationId xmlns:a16="http://schemas.microsoft.com/office/drawing/2014/main" id="{7F6F8C76-32FC-4F12-AC10-1617675C1C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8" name="TextBox 6147">
          <a:extLst>
            <a:ext uri="{FF2B5EF4-FFF2-40B4-BE49-F238E27FC236}">
              <a16:creationId xmlns:a16="http://schemas.microsoft.com/office/drawing/2014/main" id="{8BC589B6-D56A-49EC-9909-4B932E6568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9" name="TextBox 6148">
          <a:extLst>
            <a:ext uri="{FF2B5EF4-FFF2-40B4-BE49-F238E27FC236}">
              <a16:creationId xmlns:a16="http://schemas.microsoft.com/office/drawing/2014/main" id="{8DA85999-DC8F-4C7C-BDD4-27391E9EF3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0" name="TextBox 6149">
          <a:extLst>
            <a:ext uri="{FF2B5EF4-FFF2-40B4-BE49-F238E27FC236}">
              <a16:creationId xmlns:a16="http://schemas.microsoft.com/office/drawing/2014/main" id="{3C362D25-94B0-46E0-9111-F7614260E4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1" name="TextBox 6150">
          <a:extLst>
            <a:ext uri="{FF2B5EF4-FFF2-40B4-BE49-F238E27FC236}">
              <a16:creationId xmlns:a16="http://schemas.microsoft.com/office/drawing/2014/main" id="{E8266EE1-4FD5-42FE-839B-B3AF19CF25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2" name="TextBox 6151">
          <a:extLst>
            <a:ext uri="{FF2B5EF4-FFF2-40B4-BE49-F238E27FC236}">
              <a16:creationId xmlns:a16="http://schemas.microsoft.com/office/drawing/2014/main" id="{A2FFB504-FBF4-4DD0-A0A8-687C0B0291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3" name="TextBox 6152">
          <a:extLst>
            <a:ext uri="{FF2B5EF4-FFF2-40B4-BE49-F238E27FC236}">
              <a16:creationId xmlns:a16="http://schemas.microsoft.com/office/drawing/2014/main" id="{608CB555-DD28-4EE0-A853-5BB2C20AF0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4" name="TextBox 6153">
          <a:extLst>
            <a:ext uri="{FF2B5EF4-FFF2-40B4-BE49-F238E27FC236}">
              <a16:creationId xmlns:a16="http://schemas.microsoft.com/office/drawing/2014/main" id="{78A10080-7BEE-44AB-B6B5-B5B29670D7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5" name="TextBox 6154">
          <a:extLst>
            <a:ext uri="{FF2B5EF4-FFF2-40B4-BE49-F238E27FC236}">
              <a16:creationId xmlns:a16="http://schemas.microsoft.com/office/drawing/2014/main" id="{D4B97656-DC96-476B-AB60-697645B976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6" name="TextBox 6155">
          <a:extLst>
            <a:ext uri="{FF2B5EF4-FFF2-40B4-BE49-F238E27FC236}">
              <a16:creationId xmlns:a16="http://schemas.microsoft.com/office/drawing/2014/main" id="{7537F7EB-248A-435F-9942-982C29404F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7" name="TextBox 6156">
          <a:extLst>
            <a:ext uri="{FF2B5EF4-FFF2-40B4-BE49-F238E27FC236}">
              <a16:creationId xmlns:a16="http://schemas.microsoft.com/office/drawing/2014/main" id="{4F2F4850-55E9-4B51-91CD-4C8AFD2162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8" name="TextBox 6157">
          <a:extLst>
            <a:ext uri="{FF2B5EF4-FFF2-40B4-BE49-F238E27FC236}">
              <a16:creationId xmlns:a16="http://schemas.microsoft.com/office/drawing/2014/main" id="{FADF9405-2481-44BD-B777-4EA5F1ABD7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9" name="TextBox 6158">
          <a:extLst>
            <a:ext uri="{FF2B5EF4-FFF2-40B4-BE49-F238E27FC236}">
              <a16:creationId xmlns:a16="http://schemas.microsoft.com/office/drawing/2014/main" id="{A920845C-C125-4271-89BC-30ECD3B5D9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0" name="TextBox 6159">
          <a:extLst>
            <a:ext uri="{FF2B5EF4-FFF2-40B4-BE49-F238E27FC236}">
              <a16:creationId xmlns:a16="http://schemas.microsoft.com/office/drawing/2014/main" id="{C7BF8672-F379-46E9-8F05-4CA0C33586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1" name="TextBox 6160">
          <a:extLst>
            <a:ext uri="{FF2B5EF4-FFF2-40B4-BE49-F238E27FC236}">
              <a16:creationId xmlns:a16="http://schemas.microsoft.com/office/drawing/2014/main" id="{D3F70F91-8F33-40F1-A5EB-3A8728FBB0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2" name="TextBox 6161">
          <a:extLst>
            <a:ext uri="{FF2B5EF4-FFF2-40B4-BE49-F238E27FC236}">
              <a16:creationId xmlns:a16="http://schemas.microsoft.com/office/drawing/2014/main" id="{E02F6603-81B9-414C-A406-4716D97AFA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3" name="TextBox 6162">
          <a:extLst>
            <a:ext uri="{FF2B5EF4-FFF2-40B4-BE49-F238E27FC236}">
              <a16:creationId xmlns:a16="http://schemas.microsoft.com/office/drawing/2014/main" id="{F8BCDCFB-7ECA-44F5-90E6-4D280C7446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4" name="TextBox 6163">
          <a:extLst>
            <a:ext uri="{FF2B5EF4-FFF2-40B4-BE49-F238E27FC236}">
              <a16:creationId xmlns:a16="http://schemas.microsoft.com/office/drawing/2014/main" id="{7DA34186-E1D8-49E9-B9CC-A137F3C8C8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5" name="TextBox 6164">
          <a:extLst>
            <a:ext uri="{FF2B5EF4-FFF2-40B4-BE49-F238E27FC236}">
              <a16:creationId xmlns:a16="http://schemas.microsoft.com/office/drawing/2014/main" id="{0D655E43-61D2-4909-B85B-5DD517BA64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6" name="TextBox 6165">
          <a:extLst>
            <a:ext uri="{FF2B5EF4-FFF2-40B4-BE49-F238E27FC236}">
              <a16:creationId xmlns:a16="http://schemas.microsoft.com/office/drawing/2014/main" id="{C50C87BE-8798-4AEC-8582-3846952B01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7" name="TextBox 6166">
          <a:extLst>
            <a:ext uri="{FF2B5EF4-FFF2-40B4-BE49-F238E27FC236}">
              <a16:creationId xmlns:a16="http://schemas.microsoft.com/office/drawing/2014/main" id="{9617A546-E9E1-46A6-A8FD-D6398970C6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8" name="TextBox 6167">
          <a:extLst>
            <a:ext uri="{FF2B5EF4-FFF2-40B4-BE49-F238E27FC236}">
              <a16:creationId xmlns:a16="http://schemas.microsoft.com/office/drawing/2014/main" id="{6C5C4FB8-4A1F-40BD-853C-C90D97A515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9" name="TextBox 6168">
          <a:extLst>
            <a:ext uri="{FF2B5EF4-FFF2-40B4-BE49-F238E27FC236}">
              <a16:creationId xmlns:a16="http://schemas.microsoft.com/office/drawing/2014/main" id="{D541FD2A-3FFF-4318-BC88-C238231449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0" name="TextBox 6169">
          <a:extLst>
            <a:ext uri="{FF2B5EF4-FFF2-40B4-BE49-F238E27FC236}">
              <a16:creationId xmlns:a16="http://schemas.microsoft.com/office/drawing/2014/main" id="{303FC995-26CA-4B69-B080-8BDEBF7A54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1" name="TextBox 6170">
          <a:extLst>
            <a:ext uri="{FF2B5EF4-FFF2-40B4-BE49-F238E27FC236}">
              <a16:creationId xmlns:a16="http://schemas.microsoft.com/office/drawing/2014/main" id="{D8AE5418-C73D-4E3B-BE2F-871562583C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2" name="TextBox 6171">
          <a:extLst>
            <a:ext uri="{FF2B5EF4-FFF2-40B4-BE49-F238E27FC236}">
              <a16:creationId xmlns:a16="http://schemas.microsoft.com/office/drawing/2014/main" id="{E82E069F-EC9A-4FD4-9933-5B3428F63D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3" name="TextBox 6172">
          <a:extLst>
            <a:ext uri="{FF2B5EF4-FFF2-40B4-BE49-F238E27FC236}">
              <a16:creationId xmlns:a16="http://schemas.microsoft.com/office/drawing/2014/main" id="{070E1B10-6C35-4A59-87EE-ED97B16784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4" name="TextBox 6173">
          <a:extLst>
            <a:ext uri="{FF2B5EF4-FFF2-40B4-BE49-F238E27FC236}">
              <a16:creationId xmlns:a16="http://schemas.microsoft.com/office/drawing/2014/main" id="{01D2666F-E3E6-4C19-94A5-D4185A66B5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5" name="TextBox 6174">
          <a:extLst>
            <a:ext uri="{FF2B5EF4-FFF2-40B4-BE49-F238E27FC236}">
              <a16:creationId xmlns:a16="http://schemas.microsoft.com/office/drawing/2014/main" id="{02808A15-E1B7-4947-AB6B-2C34C37982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6" name="TextBox 6175">
          <a:extLst>
            <a:ext uri="{FF2B5EF4-FFF2-40B4-BE49-F238E27FC236}">
              <a16:creationId xmlns:a16="http://schemas.microsoft.com/office/drawing/2014/main" id="{9EA696C0-D063-4D6C-AF76-1F35786A13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7" name="TextBox 6176">
          <a:extLst>
            <a:ext uri="{FF2B5EF4-FFF2-40B4-BE49-F238E27FC236}">
              <a16:creationId xmlns:a16="http://schemas.microsoft.com/office/drawing/2014/main" id="{1622950F-1107-4AEE-9BA9-8756037F64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8" name="TextBox 6177">
          <a:extLst>
            <a:ext uri="{FF2B5EF4-FFF2-40B4-BE49-F238E27FC236}">
              <a16:creationId xmlns:a16="http://schemas.microsoft.com/office/drawing/2014/main" id="{BAA8EAE3-444F-464A-9936-10074B2389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9" name="TextBox 6178">
          <a:extLst>
            <a:ext uri="{FF2B5EF4-FFF2-40B4-BE49-F238E27FC236}">
              <a16:creationId xmlns:a16="http://schemas.microsoft.com/office/drawing/2014/main" id="{81DB9481-A898-46F8-B899-E7173BA964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0" name="TextBox 6179">
          <a:extLst>
            <a:ext uri="{FF2B5EF4-FFF2-40B4-BE49-F238E27FC236}">
              <a16:creationId xmlns:a16="http://schemas.microsoft.com/office/drawing/2014/main" id="{0EAF0DE2-B004-4C44-9FC5-5ED239110D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1" name="TextBox 6180">
          <a:extLst>
            <a:ext uri="{FF2B5EF4-FFF2-40B4-BE49-F238E27FC236}">
              <a16:creationId xmlns:a16="http://schemas.microsoft.com/office/drawing/2014/main" id="{E4D9505B-AEFC-4699-9737-2562985F3C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2" name="TextBox 6181">
          <a:extLst>
            <a:ext uri="{FF2B5EF4-FFF2-40B4-BE49-F238E27FC236}">
              <a16:creationId xmlns:a16="http://schemas.microsoft.com/office/drawing/2014/main" id="{B8E591C3-3B0B-43B7-9310-BFE2949302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3" name="TextBox 6182">
          <a:extLst>
            <a:ext uri="{FF2B5EF4-FFF2-40B4-BE49-F238E27FC236}">
              <a16:creationId xmlns:a16="http://schemas.microsoft.com/office/drawing/2014/main" id="{E4686710-E88D-4E3B-B7EB-58A189925C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4" name="TextBox 6183">
          <a:extLst>
            <a:ext uri="{FF2B5EF4-FFF2-40B4-BE49-F238E27FC236}">
              <a16:creationId xmlns:a16="http://schemas.microsoft.com/office/drawing/2014/main" id="{6E6153F5-C497-48BA-A42F-B691D29636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5" name="TextBox 6184">
          <a:extLst>
            <a:ext uri="{FF2B5EF4-FFF2-40B4-BE49-F238E27FC236}">
              <a16:creationId xmlns:a16="http://schemas.microsoft.com/office/drawing/2014/main" id="{0F6B724D-89B4-4ECE-B81D-4D84CECA0D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6" name="TextBox 6185">
          <a:extLst>
            <a:ext uri="{FF2B5EF4-FFF2-40B4-BE49-F238E27FC236}">
              <a16:creationId xmlns:a16="http://schemas.microsoft.com/office/drawing/2014/main" id="{D3DE1ADD-D62A-4B89-BCD0-14F6829626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7" name="TextBox 6186">
          <a:extLst>
            <a:ext uri="{FF2B5EF4-FFF2-40B4-BE49-F238E27FC236}">
              <a16:creationId xmlns:a16="http://schemas.microsoft.com/office/drawing/2014/main" id="{67B3489C-7D84-4F8D-BD5D-CBBF392E2B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8" name="TextBox 6187">
          <a:extLst>
            <a:ext uri="{FF2B5EF4-FFF2-40B4-BE49-F238E27FC236}">
              <a16:creationId xmlns:a16="http://schemas.microsoft.com/office/drawing/2014/main" id="{2DC892EF-FDF1-4539-AE01-2C82D738AD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9" name="TextBox 6188">
          <a:extLst>
            <a:ext uri="{FF2B5EF4-FFF2-40B4-BE49-F238E27FC236}">
              <a16:creationId xmlns:a16="http://schemas.microsoft.com/office/drawing/2014/main" id="{1DB88030-C2DE-4408-B66E-2AB7D0B292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0" name="TextBox 6189">
          <a:extLst>
            <a:ext uri="{FF2B5EF4-FFF2-40B4-BE49-F238E27FC236}">
              <a16:creationId xmlns:a16="http://schemas.microsoft.com/office/drawing/2014/main" id="{72C39E6A-00B7-47E4-B741-44374F4101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1" name="TextBox 6190">
          <a:extLst>
            <a:ext uri="{FF2B5EF4-FFF2-40B4-BE49-F238E27FC236}">
              <a16:creationId xmlns:a16="http://schemas.microsoft.com/office/drawing/2014/main" id="{4FA78C1D-DC11-43F5-9B68-431C875B43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2" name="TextBox 6191">
          <a:extLst>
            <a:ext uri="{FF2B5EF4-FFF2-40B4-BE49-F238E27FC236}">
              <a16:creationId xmlns:a16="http://schemas.microsoft.com/office/drawing/2014/main" id="{79D12BD9-6C22-450B-BB11-72BA25F8F7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3" name="TextBox 6192">
          <a:extLst>
            <a:ext uri="{FF2B5EF4-FFF2-40B4-BE49-F238E27FC236}">
              <a16:creationId xmlns:a16="http://schemas.microsoft.com/office/drawing/2014/main" id="{7FF1533B-0EF6-4A21-9B1B-C99CF1B28B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4" name="TextBox 6193">
          <a:extLst>
            <a:ext uri="{FF2B5EF4-FFF2-40B4-BE49-F238E27FC236}">
              <a16:creationId xmlns:a16="http://schemas.microsoft.com/office/drawing/2014/main" id="{FD3D8F7E-18EA-4719-A405-EFF3B949F9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5" name="TextBox 6194">
          <a:extLst>
            <a:ext uri="{FF2B5EF4-FFF2-40B4-BE49-F238E27FC236}">
              <a16:creationId xmlns:a16="http://schemas.microsoft.com/office/drawing/2014/main" id="{F3F18CCA-C884-4378-8974-C461771005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6" name="TextBox 6195">
          <a:extLst>
            <a:ext uri="{FF2B5EF4-FFF2-40B4-BE49-F238E27FC236}">
              <a16:creationId xmlns:a16="http://schemas.microsoft.com/office/drawing/2014/main" id="{9F93B9A6-60D4-4EA3-8505-C1912847C2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7" name="TextBox 6196">
          <a:extLst>
            <a:ext uri="{FF2B5EF4-FFF2-40B4-BE49-F238E27FC236}">
              <a16:creationId xmlns:a16="http://schemas.microsoft.com/office/drawing/2014/main" id="{06FCDBDD-6FBF-4D4E-8B78-3702EF803F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8" name="TextBox 6197">
          <a:extLst>
            <a:ext uri="{FF2B5EF4-FFF2-40B4-BE49-F238E27FC236}">
              <a16:creationId xmlns:a16="http://schemas.microsoft.com/office/drawing/2014/main" id="{B891923F-9555-4E08-800C-95CBD39CA0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9" name="TextBox 6198">
          <a:extLst>
            <a:ext uri="{FF2B5EF4-FFF2-40B4-BE49-F238E27FC236}">
              <a16:creationId xmlns:a16="http://schemas.microsoft.com/office/drawing/2014/main" id="{CA604172-5BC8-488F-A1E5-EEB488B256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0" name="TextBox 6199">
          <a:extLst>
            <a:ext uri="{FF2B5EF4-FFF2-40B4-BE49-F238E27FC236}">
              <a16:creationId xmlns:a16="http://schemas.microsoft.com/office/drawing/2014/main" id="{EF54C7BF-9A96-42B4-B0F0-FCA98F7C46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1" name="TextBox 6200">
          <a:extLst>
            <a:ext uri="{FF2B5EF4-FFF2-40B4-BE49-F238E27FC236}">
              <a16:creationId xmlns:a16="http://schemas.microsoft.com/office/drawing/2014/main" id="{E1CCF90A-4489-439D-88A3-6D1FB35D32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2" name="TextBox 6201">
          <a:extLst>
            <a:ext uri="{FF2B5EF4-FFF2-40B4-BE49-F238E27FC236}">
              <a16:creationId xmlns:a16="http://schemas.microsoft.com/office/drawing/2014/main" id="{6E103C12-2DEF-4AFF-8345-88B26D3A1E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3" name="TextBox 6202">
          <a:extLst>
            <a:ext uri="{FF2B5EF4-FFF2-40B4-BE49-F238E27FC236}">
              <a16:creationId xmlns:a16="http://schemas.microsoft.com/office/drawing/2014/main" id="{A3E650BE-E4BD-4B57-93DF-C1817112E0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4" name="TextBox 6203">
          <a:extLst>
            <a:ext uri="{FF2B5EF4-FFF2-40B4-BE49-F238E27FC236}">
              <a16:creationId xmlns:a16="http://schemas.microsoft.com/office/drawing/2014/main" id="{00437478-FA70-46B3-BE51-F7F52D341A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5" name="TextBox 6204">
          <a:extLst>
            <a:ext uri="{FF2B5EF4-FFF2-40B4-BE49-F238E27FC236}">
              <a16:creationId xmlns:a16="http://schemas.microsoft.com/office/drawing/2014/main" id="{C240C3F8-2E89-4FF6-B9F3-62F9481391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6" name="TextBox 6205">
          <a:extLst>
            <a:ext uri="{FF2B5EF4-FFF2-40B4-BE49-F238E27FC236}">
              <a16:creationId xmlns:a16="http://schemas.microsoft.com/office/drawing/2014/main" id="{6592E901-9758-4FBB-8ED4-79134E6585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7" name="TextBox 6206">
          <a:extLst>
            <a:ext uri="{FF2B5EF4-FFF2-40B4-BE49-F238E27FC236}">
              <a16:creationId xmlns:a16="http://schemas.microsoft.com/office/drawing/2014/main" id="{D81A2D99-DBAE-4DD5-834E-7CEA42E12D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8" name="TextBox 6207">
          <a:extLst>
            <a:ext uri="{FF2B5EF4-FFF2-40B4-BE49-F238E27FC236}">
              <a16:creationId xmlns:a16="http://schemas.microsoft.com/office/drawing/2014/main" id="{35FF6F4A-223B-4AE4-89C2-D3DB690AEC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9" name="TextBox 6208">
          <a:extLst>
            <a:ext uri="{FF2B5EF4-FFF2-40B4-BE49-F238E27FC236}">
              <a16:creationId xmlns:a16="http://schemas.microsoft.com/office/drawing/2014/main" id="{7E4F871A-1A85-4F63-88BB-9748E7FA45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0" name="TextBox 6209">
          <a:extLst>
            <a:ext uri="{FF2B5EF4-FFF2-40B4-BE49-F238E27FC236}">
              <a16:creationId xmlns:a16="http://schemas.microsoft.com/office/drawing/2014/main" id="{7038F754-A70B-43AF-B5D3-7826F777E1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1" name="TextBox 6210">
          <a:extLst>
            <a:ext uri="{FF2B5EF4-FFF2-40B4-BE49-F238E27FC236}">
              <a16:creationId xmlns:a16="http://schemas.microsoft.com/office/drawing/2014/main" id="{C8C92253-9A39-4F1E-90C3-A169F497A8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2" name="TextBox 6211">
          <a:extLst>
            <a:ext uri="{FF2B5EF4-FFF2-40B4-BE49-F238E27FC236}">
              <a16:creationId xmlns:a16="http://schemas.microsoft.com/office/drawing/2014/main" id="{15801A51-2E9D-44A7-B909-AFEBC4E77D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3" name="TextBox 6212">
          <a:extLst>
            <a:ext uri="{FF2B5EF4-FFF2-40B4-BE49-F238E27FC236}">
              <a16:creationId xmlns:a16="http://schemas.microsoft.com/office/drawing/2014/main" id="{201991EB-3F6F-4EB7-9D60-C39ACDE171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4" name="TextBox 6213">
          <a:extLst>
            <a:ext uri="{FF2B5EF4-FFF2-40B4-BE49-F238E27FC236}">
              <a16:creationId xmlns:a16="http://schemas.microsoft.com/office/drawing/2014/main" id="{8B8D35EC-73EC-4A15-B540-C325E3DC97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5" name="TextBox 6214">
          <a:extLst>
            <a:ext uri="{FF2B5EF4-FFF2-40B4-BE49-F238E27FC236}">
              <a16:creationId xmlns:a16="http://schemas.microsoft.com/office/drawing/2014/main" id="{5CB29C03-8366-4CD5-BD2F-04484DDBD9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6" name="TextBox 6215">
          <a:extLst>
            <a:ext uri="{FF2B5EF4-FFF2-40B4-BE49-F238E27FC236}">
              <a16:creationId xmlns:a16="http://schemas.microsoft.com/office/drawing/2014/main" id="{F2B73B62-477E-4218-B700-0AB65566B1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7" name="TextBox 6216">
          <a:extLst>
            <a:ext uri="{FF2B5EF4-FFF2-40B4-BE49-F238E27FC236}">
              <a16:creationId xmlns:a16="http://schemas.microsoft.com/office/drawing/2014/main" id="{6D07DA58-39AB-4B74-A430-C9CA230427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8" name="TextBox 6217">
          <a:extLst>
            <a:ext uri="{FF2B5EF4-FFF2-40B4-BE49-F238E27FC236}">
              <a16:creationId xmlns:a16="http://schemas.microsoft.com/office/drawing/2014/main" id="{CF6519C0-EB67-47D2-AB37-2AAA61147E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9" name="TextBox 6218">
          <a:extLst>
            <a:ext uri="{FF2B5EF4-FFF2-40B4-BE49-F238E27FC236}">
              <a16:creationId xmlns:a16="http://schemas.microsoft.com/office/drawing/2014/main" id="{214DD371-7E6B-4CB0-90A4-97EBB6A4E3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0" name="TextBox 6219">
          <a:extLst>
            <a:ext uri="{FF2B5EF4-FFF2-40B4-BE49-F238E27FC236}">
              <a16:creationId xmlns:a16="http://schemas.microsoft.com/office/drawing/2014/main" id="{8BEC5BBC-C114-47AC-9CEE-17B5F28FEA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1" name="TextBox 6220">
          <a:extLst>
            <a:ext uri="{FF2B5EF4-FFF2-40B4-BE49-F238E27FC236}">
              <a16:creationId xmlns:a16="http://schemas.microsoft.com/office/drawing/2014/main" id="{143A1C94-3DCE-4D79-BE75-3CC5F82BF7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2" name="TextBox 6221">
          <a:extLst>
            <a:ext uri="{FF2B5EF4-FFF2-40B4-BE49-F238E27FC236}">
              <a16:creationId xmlns:a16="http://schemas.microsoft.com/office/drawing/2014/main" id="{86977879-588B-455D-80DE-5B283ECE54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3" name="TextBox 6222">
          <a:extLst>
            <a:ext uri="{FF2B5EF4-FFF2-40B4-BE49-F238E27FC236}">
              <a16:creationId xmlns:a16="http://schemas.microsoft.com/office/drawing/2014/main" id="{CC5F00FB-FAEA-41AB-B659-E2E062C7DB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4" name="TextBox 6223">
          <a:extLst>
            <a:ext uri="{FF2B5EF4-FFF2-40B4-BE49-F238E27FC236}">
              <a16:creationId xmlns:a16="http://schemas.microsoft.com/office/drawing/2014/main" id="{8D1A3746-1875-416D-9790-FB404B7BB4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5" name="TextBox 6224">
          <a:extLst>
            <a:ext uri="{FF2B5EF4-FFF2-40B4-BE49-F238E27FC236}">
              <a16:creationId xmlns:a16="http://schemas.microsoft.com/office/drawing/2014/main" id="{A63E1C23-1D38-48BC-B280-7D3D65746A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6" name="TextBox 6225">
          <a:extLst>
            <a:ext uri="{FF2B5EF4-FFF2-40B4-BE49-F238E27FC236}">
              <a16:creationId xmlns:a16="http://schemas.microsoft.com/office/drawing/2014/main" id="{617AA0C2-3958-470E-BA2D-E03DED7A84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7" name="TextBox 6226">
          <a:extLst>
            <a:ext uri="{FF2B5EF4-FFF2-40B4-BE49-F238E27FC236}">
              <a16:creationId xmlns:a16="http://schemas.microsoft.com/office/drawing/2014/main" id="{277B8641-A2D8-4956-8CAE-349E53C3EB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8" name="TextBox 6227">
          <a:extLst>
            <a:ext uri="{FF2B5EF4-FFF2-40B4-BE49-F238E27FC236}">
              <a16:creationId xmlns:a16="http://schemas.microsoft.com/office/drawing/2014/main" id="{2897A232-201B-404A-AA39-854CB1A5F1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9" name="TextBox 6228">
          <a:extLst>
            <a:ext uri="{FF2B5EF4-FFF2-40B4-BE49-F238E27FC236}">
              <a16:creationId xmlns:a16="http://schemas.microsoft.com/office/drawing/2014/main" id="{75A6159B-B44C-4FA1-B572-2B72C26300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0" name="TextBox 6229">
          <a:extLst>
            <a:ext uri="{FF2B5EF4-FFF2-40B4-BE49-F238E27FC236}">
              <a16:creationId xmlns:a16="http://schemas.microsoft.com/office/drawing/2014/main" id="{1C7B6F36-485F-423B-A275-2DD5BF184B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1" name="TextBox 6230">
          <a:extLst>
            <a:ext uri="{FF2B5EF4-FFF2-40B4-BE49-F238E27FC236}">
              <a16:creationId xmlns:a16="http://schemas.microsoft.com/office/drawing/2014/main" id="{76BC6863-2AAA-486C-B235-82A5131953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2" name="TextBox 6231">
          <a:extLst>
            <a:ext uri="{FF2B5EF4-FFF2-40B4-BE49-F238E27FC236}">
              <a16:creationId xmlns:a16="http://schemas.microsoft.com/office/drawing/2014/main" id="{8A632332-DC5E-4DE4-8D3D-B8D837DBE7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3" name="TextBox 6232">
          <a:extLst>
            <a:ext uri="{FF2B5EF4-FFF2-40B4-BE49-F238E27FC236}">
              <a16:creationId xmlns:a16="http://schemas.microsoft.com/office/drawing/2014/main" id="{F083AC60-2F73-44AF-B0C6-C996603DCB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4" name="TextBox 6233">
          <a:extLst>
            <a:ext uri="{FF2B5EF4-FFF2-40B4-BE49-F238E27FC236}">
              <a16:creationId xmlns:a16="http://schemas.microsoft.com/office/drawing/2014/main" id="{4C430654-46ED-4BC9-88F8-F556638B76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5" name="TextBox 6234">
          <a:extLst>
            <a:ext uri="{FF2B5EF4-FFF2-40B4-BE49-F238E27FC236}">
              <a16:creationId xmlns:a16="http://schemas.microsoft.com/office/drawing/2014/main" id="{3553C606-6181-4765-8C94-0DBE00295A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6" name="TextBox 6235">
          <a:extLst>
            <a:ext uri="{FF2B5EF4-FFF2-40B4-BE49-F238E27FC236}">
              <a16:creationId xmlns:a16="http://schemas.microsoft.com/office/drawing/2014/main" id="{2D97F9B5-C390-49E8-925B-6F6255D85C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7" name="TextBox 6236">
          <a:extLst>
            <a:ext uri="{FF2B5EF4-FFF2-40B4-BE49-F238E27FC236}">
              <a16:creationId xmlns:a16="http://schemas.microsoft.com/office/drawing/2014/main" id="{5BC31294-F4DA-4728-A972-8713D509F3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8" name="TextBox 6237">
          <a:extLst>
            <a:ext uri="{FF2B5EF4-FFF2-40B4-BE49-F238E27FC236}">
              <a16:creationId xmlns:a16="http://schemas.microsoft.com/office/drawing/2014/main" id="{02DF30E5-0CCA-4D7D-8A03-E0F996363C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9" name="TextBox 6238">
          <a:extLst>
            <a:ext uri="{FF2B5EF4-FFF2-40B4-BE49-F238E27FC236}">
              <a16:creationId xmlns:a16="http://schemas.microsoft.com/office/drawing/2014/main" id="{3ED2FE67-AA9B-4589-9BFD-BCE9943320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0" name="TextBox 6239">
          <a:extLst>
            <a:ext uri="{FF2B5EF4-FFF2-40B4-BE49-F238E27FC236}">
              <a16:creationId xmlns:a16="http://schemas.microsoft.com/office/drawing/2014/main" id="{E9F59E25-EA22-4CE5-95BF-0BDC1C730A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1" name="TextBox 6240">
          <a:extLst>
            <a:ext uri="{FF2B5EF4-FFF2-40B4-BE49-F238E27FC236}">
              <a16:creationId xmlns:a16="http://schemas.microsoft.com/office/drawing/2014/main" id="{96AB12E3-4CE0-489C-8125-767784E6EC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2" name="TextBox 6241">
          <a:extLst>
            <a:ext uri="{FF2B5EF4-FFF2-40B4-BE49-F238E27FC236}">
              <a16:creationId xmlns:a16="http://schemas.microsoft.com/office/drawing/2014/main" id="{89271F6D-C06B-427E-91CE-378891AEF3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3" name="TextBox 6242">
          <a:extLst>
            <a:ext uri="{FF2B5EF4-FFF2-40B4-BE49-F238E27FC236}">
              <a16:creationId xmlns:a16="http://schemas.microsoft.com/office/drawing/2014/main" id="{B2AC8562-358C-4F54-945C-115F1A19A2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4" name="TextBox 6243">
          <a:extLst>
            <a:ext uri="{FF2B5EF4-FFF2-40B4-BE49-F238E27FC236}">
              <a16:creationId xmlns:a16="http://schemas.microsoft.com/office/drawing/2014/main" id="{30FC26A5-E0FA-415B-B105-BBEB7DF52C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5" name="TextBox 6244">
          <a:extLst>
            <a:ext uri="{FF2B5EF4-FFF2-40B4-BE49-F238E27FC236}">
              <a16:creationId xmlns:a16="http://schemas.microsoft.com/office/drawing/2014/main" id="{EB672FDE-3F3E-444C-AD45-EA482FB462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6" name="TextBox 6245">
          <a:extLst>
            <a:ext uri="{FF2B5EF4-FFF2-40B4-BE49-F238E27FC236}">
              <a16:creationId xmlns:a16="http://schemas.microsoft.com/office/drawing/2014/main" id="{2D359C79-B83D-467C-99CE-7F10CC4E7E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7" name="TextBox 6246">
          <a:extLst>
            <a:ext uri="{FF2B5EF4-FFF2-40B4-BE49-F238E27FC236}">
              <a16:creationId xmlns:a16="http://schemas.microsoft.com/office/drawing/2014/main" id="{16D51154-060A-4CBE-8876-83A142AA9B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8" name="TextBox 6247">
          <a:extLst>
            <a:ext uri="{FF2B5EF4-FFF2-40B4-BE49-F238E27FC236}">
              <a16:creationId xmlns:a16="http://schemas.microsoft.com/office/drawing/2014/main" id="{CD508054-8EAA-4F1E-AC4D-2C84544967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9" name="TextBox 6248">
          <a:extLst>
            <a:ext uri="{FF2B5EF4-FFF2-40B4-BE49-F238E27FC236}">
              <a16:creationId xmlns:a16="http://schemas.microsoft.com/office/drawing/2014/main" id="{59149D37-BDF3-4D8C-A293-6D2646CBF4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0" name="TextBox 6249">
          <a:extLst>
            <a:ext uri="{FF2B5EF4-FFF2-40B4-BE49-F238E27FC236}">
              <a16:creationId xmlns:a16="http://schemas.microsoft.com/office/drawing/2014/main" id="{F48348AD-69A0-4B21-BFDD-12E7A544D0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1" name="TextBox 6250">
          <a:extLst>
            <a:ext uri="{FF2B5EF4-FFF2-40B4-BE49-F238E27FC236}">
              <a16:creationId xmlns:a16="http://schemas.microsoft.com/office/drawing/2014/main" id="{5B392DF9-7E19-40CC-8C65-00B0DB4B9F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2" name="TextBox 6251">
          <a:extLst>
            <a:ext uri="{FF2B5EF4-FFF2-40B4-BE49-F238E27FC236}">
              <a16:creationId xmlns:a16="http://schemas.microsoft.com/office/drawing/2014/main" id="{DC55A56D-5568-476F-A87E-C4038D0556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3" name="TextBox 6252">
          <a:extLst>
            <a:ext uri="{FF2B5EF4-FFF2-40B4-BE49-F238E27FC236}">
              <a16:creationId xmlns:a16="http://schemas.microsoft.com/office/drawing/2014/main" id="{4AB1D36E-9DCB-4947-802E-AAB9ABFA41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4" name="TextBox 6253">
          <a:extLst>
            <a:ext uri="{FF2B5EF4-FFF2-40B4-BE49-F238E27FC236}">
              <a16:creationId xmlns:a16="http://schemas.microsoft.com/office/drawing/2014/main" id="{04C6C75C-9112-4D63-AE32-9DA1A558ED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5" name="TextBox 6254">
          <a:extLst>
            <a:ext uri="{FF2B5EF4-FFF2-40B4-BE49-F238E27FC236}">
              <a16:creationId xmlns:a16="http://schemas.microsoft.com/office/drawing/2014/main" id="{062805CE-19D4-4070-960F-0AA552FB8B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6" name="TextBox 6255">
          <a:extLst>
            <a:ext uri="{FF2B5EF4-FFF2-40B4-BE49-F238E27FC236}">
              <a16:creationId xmlns:a16="http://schemas.microsoft.com/office/drawing/2014/main" id="{2F099830-7357-4595-9AAC-22AF4F9E4A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7" name="TextBox 6256">
          <a:extLst>
            <a:ext uri="{FF2B5EF4-FFF2-40B4-BE49-F238E27FC236}">
              <a16:creationId xmlns:a16="http://schemas.microsoft.com/office/drawing/2014/main" id="{7C830CCB-86EA-490C-AC81-76ECAB09E7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8" name="TextBox 6257">
          <a:extLst>
            <a:ext uri="{FF2B5EF4-FFF2-40B4-BE49-F238E27FC236}">
              <a16:creationId xmlns:a16="http://schemas.microsoft.com/office/drawing/2014/main" id="{928A8F73-580E-4B98-98F7-804133E6F7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9" name="TextBox 6258">
          <a:extLst>
            <a:ext uri="{FF2B5EF4-FFF2-40B4-BE49-F238E27FC236}">
              <a16:creationId xmlns:a16="http://schemas.microsoft.com/office/drawing/2014/main" id="{47B2B11C-C798-4DA6-B54E-7F035F199A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0" name="TextBox 6259">
          <a:extLst>
            <a:ext uri="{FF2B5EF4-FFF2-40B4-BE49-F238E27FC236}">
              <a16:creationId xmlns:a16="http://schemas.microsoft.com/office/drawing/2014/main" id="{3269BB61-17D8-4B41-96D4-6501306337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1" name="TextBox 6260">
          <a:extLst>
            <a:ext uri="{FF2B5EF4-FFF2-40B4-BE49-F238E27FC236}">
              <a16:creationId xmlns:a16="http://schemas.microsoft.com/office/drawing/2014/main" id="{452597C6-787E-42F4-860B-755161E382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2" name="TextBox 6261">
          <a:extLst>
            <a:ext uri="{FF2B5EF4-FFF2-40B4-BE49-F238E27FC236}">
              <a16:creationId xmlns:a16="http://schemas.microsoft.com/office/drawing/2014/main" id="{82E85C79-D5A9-4D6E-8A6A-68DC572033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3" name="TextBox 6262">
          <a:extLst>
            <a:ext uri="{FF2B5EF4-FFF2-40B4-BE49-F238E27FC236}">
              <a16:creationId xmlns:a16="http://schemas.microsoft.com/office/drawing/2014/main" id="{73AC97D0-6C47-4753-A7B8-47E0640357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4" name="TextBox 6263">
          <a:extLst>
            <a:ext uri="{FF2B5EF4-FFF2-40B4-BE49-F238E27FC236}">
              <a16:creationId xmlns:a16="http://schemas.microsoft.com/office/drawing/2014/main" id="{76341E98-1798-4D95-B008-0FC09C4010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5" name="TextBox 6264">
          <a:extLst>
            <a:ext uri="{FF2B5EF4-FFF2-40B4-BE49-F238E27FC236}">
              <a16:creationId xmlns:a16="http://schemas.microsoft.com/office/drawing/2014/main" id="{2598FA28-46FF-4197-BBA1-BC4907F5D5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6" name="TextBox 6265">
          <a:extLst>
            <a:ext uri="{FF2B5EF4-FFF2-40B4-BE49-F238E27FC236}">
              <a16:creationId xmlns:a16="http://schemas.microsoft.com/office/drawing/2014/main" id="{BE89F976-5905-4898-BD76-90BF62A766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7" name="TextBox 6266">
          <a:extLst>
            <a:ext uri="{FF2B5EF4-FFF2-40B4-BE49-F238E27FC236}">
              <a16:creationId xmlns:a16="http://schemas.microsoft.com/office/drawing/2014/main" id="{547469D8-CF5C-4666-BB5C-72E9276A28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8" name="TextBox 6267">
          <a:extLst>
            <a:ext uri="{FF2B5EF4-FFF2-40B4-BE49-F238E27FC236}">
              <a16:creationId xmlns:a16="http://schemas.microsoft.com/office/drawing/2014/main" id="{B5A295A9-69EE-43A4-BA07-B6D14C676D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9" name="TextBox 6268">
          <a:extLst>
            <a:ext uri="{FF2B5EF4-FFF2-40B4-BE49-F238E27FC236}">
              <a16:creationId xmlns:a16="http://schemas.microsoft.com/office/drawing/2014/main" id="{388E6455-F0BC-4F92-A433-ADCFFEFB5A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0" name="TextBox 6269">
          <a:extLst>
            <a:ext uri="{FF2B5EF4-FFF2-40B4-BE49-F238E27FC236}">
              <a16:creationId xmlns:a16="http://schemas.microsoft.com/office/drawing/2014/main" id="{3D03685F-E7A6-4247-BDCF-DE40DAF379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1" name="TextBox 6270">
          <a:extLst>
            <a:ext uri="{FF2B5EF4-FFF2-40B4-BE49-F238E27FC236}">
              <a16:creationId xmlns:a16="http://schemas.microsoft.com/office/drawing/2014/main" id="{C820E0A8-7F90-41DA-BBCA-FF979F309B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2" name="TextBox 6271">
          <a:extLst>
            <a:ext uri="{FF2B5EF4-FFF2-40B4-BE49-F238E27FC236}">
              <a16:creationId xmlns:a16="http://schemas.microsoft.com/office/drawing/2014/main" id="{4D60B296-0A6E-429E-AE77-3222EF8954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3" name="TextBox 6272">
          <a:extLst>
            <a:ext uri="{FF2B5EF4-FFF2-40B4-BE49-F238E27FC236}">
              <a16:creationId xmlns:a16="http://schemas.microsoft.com/office/drawing/2014/main" id="{C2D68867-8F4F-4453-8512-30AB3ACA1B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4" name="TextBox 6273">
          <a:extLst>
            <a:ext uri="{FF2B5EF4-FFF2-40B4-BE49-F238E27FC236}">
              <a16:creationId xmlns:a16="http://schemas.microsoft.com/office/drawing/2014/main" id="{99A61809-3599-4A11-808F-E8ED666991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5" name="TextBox 6274">
          <a:extLst>
            <a:ext uri="{FF2B5EF4-FFF2-40B4-BE49-F238E27FC236}">
              <a16:creationId xmlns:a16="http://schemas.microsoft.com/office/drawing/2014/main" id="{7EF388A3-5006-44F0-BF9C-98BE322B90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6" name="TextBox 6275">
          <a:extLst>
            <a:ext uri="{FF2B5EF4-FFF2-40B4-BE49-F238E27FC236}">
              <a16:creationId xmlns:a16="http://schemas.microsoft.com/office/drawing/2014/main" id="{EC7371FC-0DB1-4B7F-9AB3-88C5B01CDC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7" name="TextBox 6276">
          <a:extLst>
            <a:ext uri="{FF2B5EF4-FFF2-40B4-BE49-F238E27FC236}">
              <a16:creationId xmlns:a16="http://schemas.microsoft.com/office/drawing/2014/main" id="{9A9022E6-3B8B-4316-8365-96D924EB61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8" name="TextBox 6277">
          <a:extLst>
            <a:ext uri="{FF2B5EF4-FFF2-40B4-BE49-F238E27FC236}">
              <a16:creationId xmlns:a16="http://schemas.microsoft.com/office/drawing/2014/main" id="{027949A3-54E6-4A13-A6E6-867E07D9E1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9" name="TextBox 6278">
          <a:extLst>
            <a:ext uri="{FF2B5EF4-FFF2-40B4-BE49-F238E27FC236}">
              <a16:creationId xmlns:a16="http://schemas.microsoft.com/office/drawing/2014/main" id="{E0BB2D12-EDF8-4E12-AAEF-0BAD7FFFBB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0" name="TextBox 6279">
          <a:extLst>
            <a:ext uri="{FF2B5EF4-FFF2-40B4-BE49-F238E27FC236}">
              <a16:creationId xmlns:a16="http://schemas.microsoft.com/office/drawing/2014/main" id="{7971C27D-62B8-43A9-803F-AA086A0C72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1" name="TextBox 6280">
          <a:extLst>
            <a:ext uri="{FF2B5EF4-FFF2-40B4-BE49-F238E27FC236}">
              <a16:creationId xmlns:a16="http://schemas.microsoft.com/office/drawing/2014/main" id="{1AE60140-CEA4-4355-B6A5-0D8F3214E3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2" name="TextBox 6281">
          <a:extLst>
            <a:ext uri="{FF2B5EF4-FFF2-40B4-BE49-F238E27FC236}">
              <a16:creationId xmlns:a16="http://schemas.microsoft.com/office/drawing/2014/main" id="{D6216BD4-FBC6-418F-B08D-9D7CB138F1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3" name="TextBox 6282">
          <a:extLst>
            <a:ext uri="{FF2B5EF4-FFF2-40B4-BE49-F238E27FC236}">
              <a16:creationId xmlns:a16="http://schemas.microsoft.com/office/drawing/2014/main" id="{FAE6BC12-AC26-4DC6-A541-C58E7C18F3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4" name="TextBox 6283">
          <a:extLst>
            <a:ext uri="{FF2B5EF4-FFF2-40B4-BE49-F238E27FC236}">
              <a16:creationId xmlns:a16="http://schemas.microsoft.com/office/drawing/2014/main" id="{F040C4D2-DC6C-44B8-924D-2542635FCC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5" name="TextBox 6284">
          <a:extLst>
            <a:ext uri="{FF2B5EF4-FFF2-40B4-BE49-F238E27FC236}">
              <a16:creationId xmlns:a16="http://schemas.microsoft.com/office/drawing/2014/main" id="{645E86BB-4192-4FB9-90E9-3D0818E2B3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6" name="TextBox 6285">
          <a:extLst>
            <a:ext uri="{FF2B5EF4-FFF2-40B4-BE49-F238E27FC236}">
              <a16:creationId xmlns:a16="http://schemas.microsoft.com/office/drawing/2014/main" id="{70EC5770-FA9E-46E2-BD64-EEDC04D7CD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7" name="TextBox 6286">
          <a:extLst>
            <a:ext uri="{FF2B5EF4-FFF2-40B4-BE49-F238E27FC236}">
              <a16:creationId xmlns:a16="http://schemas.microsoft.com/office/drawing/2014/main" id="{A0576C38-A752-4290-9166-FEB6884D18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8" name="TextBox 6287">
          <a:extLst>
            <a:ext uri="{FF2B5EF4-FFF2-40B4-BE49-F238E27FC236}">
              <a16:creationId xmlns:a16="http://schemas.microsoft.com/office/drawing/2014/main" id="{D4F12206-7550-42D6-AEED-5AE824B2BE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9" name="TextBox 6288">
          <a:extLst>
            <a:ext uri="{FF2B5EF4-FFF2-40B4-BE49-F238E27FC236}">
              <a16:creationId xmlns:a16="http://schemas.microsoft.com/office/drawing/2014/main" id="{5D3A7DCF-3EA1-481C-8288-D4FDD77BB1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0" name="TextBox 6289">
          <a:extLst>
            <a:ext uri="{FF2B5EF4-FFF2-40B4-BE49-F238E27FC236}">
              <a16:creationId xmlns:a16="http://schemas.microsoft.com/office/drawing/2014/main" id="{0F8DB2B4-F100-4AE0-91D4-EC849BB28E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1" name="TextBox 6290">
          <a:extLst>
            <a:ext uri="{FF2B5EF4-FFF2-40B4-BE49-F238E27FC236}">
              <a16:creationId xmlns:a16="http://schemas.microsoft.com/office/drawing/2014/main" id="{81335225-148A-427D-8E4E-856626D7D2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2" name="TextBox 6291">
          <a:extLst>
            <a:ext uri="{FF2B5EF4-FFF2-40B4-BE49-F238E27FC236}">
              <a16:creationId xmlns:a16="http://schemas.microsoft.com/office/drawing/2014/main" id="{826BEAB1-C47B-44C4-A686-32123CD859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3" name="TextBox 6292">
          <a:extLst>
            <a:ext uri="{FF2B5EF4-FFF2-40B4-BE49-F238E27FC236}">
              <a16:creationId xmlns:a16="http://schemas.microsoft.com/office/drawing/2014/main" id="{DEBAD3A6-F875-4EA0-972F-089A650502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4" name="TextBox 6293">
          <a:extLst>
            <a:ext uri="{FF2B5EF4-FFF2-40B4-BE49-F238E27FC236}">
              <a16:creationId xmlns:a16="http://schemas.microsoft.com/office/drawing/2014/main" id="{5BFE606F-06BC-4D2D-BF32-70F2E3AE85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5" name="TextBox 6294">
          <a:extLst>
            <a:ext uri="{FF2B5EF4-FFF2-40B4-BE49-F238E27FC236}">
              <a16:creationId xmlns:a16="http://schemas.microsoft.com/office/drawing/2014/main" id="{8F6B80E6-60C6-4813-9A8A-FD9460EB50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6" name="TextBox 6295">
          <a:extLst>
            <a:ext uri="{FF2B5EF4-FFF2-40B4-BE49-F238E27FC236}">
              <a16:creationId xmlns:a16="http://schemas.microsoft.com/office/drawing/2014/main" id="{466C3C36-2D53-457A-9367-1479D1BBC4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7" name="TextBox 6296">
          <a:extLst>
            <a:ext uri="{FF2B5EF4-FFF2-40B4-BE49-F238E27FC236}">
              <a16:creationId xmlns:a16="http://schemas.microsoft.com/office/drawing/2014/main" id="{190A6AF6-DE8F-40AB-825C-58F1661328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8" name="TextBox 6297">
          <a:extLst>
            <a:ext uri="{FF2B5EF4-FFF2-40B4-BE49-F238E27FC236}">
              <a16:creationId xmlns:a16="http://schemas.microsoft.com/office/drawing/2014/main" id="{06EC4F25-36DB-43A9-ACFD-482189F7A9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9" name="TextBox 6298">
          <a:extLst>
            <a:ext uri="{FF2B5EF4-FFF2-40B4-BE49-F238E27FC236}">
              <a16:creationId xmlns:a16="http://schemas.microsoft.com/office/drawing/2014/main" id="{6850D0D0-311C-41C9-B353-AE482C296F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0" name="TextBox 6299">
          <a:extLst>
            <a:ext uri="{FF2B5EF4-FFF2-40B4-BE49-F238E27FC236}">
              <a16:creationId xmlns:a16="http://schemas.microsoft.com/office/drawing/2014/main" id="{F2FF3D83-C5A0-4723-A0C2-F2CEA0967C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1" name="TextBox 6300">
          <a:extLst>
            <a:ext uri="{FF2B5EF4-FFF2-40B4-BE49-F238E27FC236}">
              <a16:creationId xmlns:a16="http://schemas.microsoft.com/office/drawing/2014/main" id="{85FB603B-04D0-4BE2-B4FC-3D2BE36F3C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2" name="TextBox 6301">
          <a:extLst>
            <a:ext uri="{FF2B5EF4-FFF2-40B4-BE49-F238E27FC236}">
              <a16:creationId xmlns:a16="http://schemas.microsoft.com/office/drawing/2014/main" id="{4EE4122E-291D-4246-B495-0C30C5328E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3" name="TextBox 6302">
          <a:extLst>
            <a:ext uri="{FF2B5EF4-FFF2-40B4-BE49-F238E27FC236}">
              <a16:creationId xmlns:a16="http://schemas.microsoft.com/office/drawing/2014/main" id="{9A0E42E7-5D58-4292-B91C-A71317AC4B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4" name="TextBox 6303">
          <a:extLst>
            <a:ext uri="{FF2B5EF4-FFF2-40B4-BE49-F238E27FC236}">
              <a16:creationId xmlns:a16="http://schemas.microsoft.com/office/drawing/2014/main" id="{AB3F2967-1925-4C3F-83F8-BF7769557A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5" name="TextBox 6304">
          <a:extLst>
            <a:ext uri="{FF2B5EF4-FFF2-40B4-BE49-F238E27FC236}">
              <a16:creationId xmlns:a16="http://schemas.microsoft.com/office/drawing/2014/main" id="{8EFB904B-F1D5-49A7-B082-AD0435F0D5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6" name="TextBox 6305">
          <a:extLst>
            <a:ext uri="{FF2B5EF4-FFF2-40B4-BE49-F238E27FC236}">
              <a16:creationId xmlns:a16="http://schemas.microsoft.com/office/drawing/2014/main" id="{B1FD1FCA-880A-44ED-955B-587AF5612B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7" name="TextBox 6306">
          <a:extLst>
            <a:ext uri="{FF2B5EF4-FFF2-40B4-BE49-F238E27FC236}">
              <a16:creationId xmlns:a16="http://schemas.microsoft.com/office/drawing/2014/main" id="{FC6D3C56-CB55-4605-BDFE-97A058FDBC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8" name="TextBox 6307">
          <a:extLst>
            <a:ext uri="{FF2B5EF4-FFF2-40B4-BE49-F238E27FC236}">
              <a16:creationId xmlns:a16="http://schemas.microsoft.com/office/drawing/2014/main" id="{FAAA4D80-93A3-49AA-91D6-4ED6ADD02C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9" name="TextBox 6308">
          <a:extLst>
            <a:ext uri="{FF2B5EF4-FFF2-40B4-BE49-F238E27FC236}">
              <a16:creationId xmlns:a16="http://schemas.microsoft.com/office/drawing/2014/main" id="{CCCC2019-051B-4134-AD08-A48AE9D408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0" name="TextBox 6309">
          <a:extLst>
            <a:ext uri="{FF2B5EF4-FFF2-40B4-BE49-F238E27FC236}">
              <a16:creationId xmlns:a16="http://schemas.microsoft.com/office/drawing/2014/main" id="{B6F0B7F7-EE63-456D-9A99-928BFA210E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1" name="TextBox 6310">
          <a:extLst>
            <a:ext uri="{FF2B5EF4-FFF2-40B4-BE49-F238E27FC236}">
              <a16:creationId xmlns:a16="http://schemas.microsoft.com/office/drawing/2014/main" id="{E5E7C18F-FD85-4432-9066-B0673FA1D9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2" name="TextBox 6311">
          <a:extLst>
            <a:ext uri="{FF2B5EF4-FFF2-40B4-BE49-F238E27FC236}">
              <a16:creationId xmlns:a16="http://schemas.microsoft.com/office/drawing/2014/main" id="{8E1F2917-A407-4277-BB32-DD4FCA3598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3" name="TextBox 6312">
          <a:extLst>
            <a:ext uri="{FF2B5EF4-FFF2-40B4-BE49-F238E27FC236}">
              <a16:creationId xmlns:a16="http://schemas.microsoft.com/office/drawing/2014/main" id="{4E8C68F6-ADCD-410F-862D-A4B5F35366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4" name="TextBox 6313">
          <a:extLst>
            <a:ext uri="{FF2B5EF4-FFF2-40B4-BE49-F238E27FC236}">
              <a16:creationId xmlns:a16="http://schemas.microsoft.com/office/drawing/2014/main" id="{0915FAF2-8007-490C-82E9-1B4A155B88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5" name="TextBox 6314">
          <a:extLst>
            <a:ext uri="{FF2B5EF4-FFF2-40B4-BE49-F238E27FC236}">
              <a16:creationId xmlns:a16="http://schemas.microsoft.com/office/drawing/2014/main" id="{54EC8110-DE82-4259-AA39-5568F78FC4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6" name="TextBox 6315">
          <a:extLst>
            <a:ext uri="{FF2B5EF4-FFF2-40B4-BE49-F238E27FC236}">
              <a16:creationId xmlns:a16="http://schemas.microsoft.com/office/drawing/2014/main" id="{C07C6D7E-36A6-4148-A0A8-30C1CAD1A1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7" name="TextBox 6316">
          <a:extLst>
            <a:ext uri="{FF2B5EF4-FFF2-40B4-BE49-F238E27FC236}">
              <a16:creationId xmlns:a16="http://schemas.microsoft.com/office/drawing/2014/main" id="{47BD02E7-89FA-4156-90CF-A96AC0B376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8" name="TextBox 6317">
          <a:extLst>
            <a:ext uri="{FF2B5EF4-FFF2-40B4-BE49-F238E27FC236}">
              <a16:creationId xmlns:a16="http://schemas.microsoft.com/office/drawing/2014/main" id="{F0AC60D0-04BA-4A63-BF56-082FF4BC96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9" name="TextBox 6318">
          <a:extLst>
            <a:ext uri="{FF2B5EF4-FFF2-40B4-BE49-F238E27FC236}">
              <a16:creationId xmlns:a16="http://schemas.microsoft.com/office/drawing/2014/main" id="{D8CC1216-8D1F-4A04-B98E-E907CA917C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0" name="TextBox 6319">
          <a:extLst>
            <a:ext uri="{FF2B5EF4-FFF2-40B4-BE49-F238E27FC236}">
              <a16:creationId xmlns:a16="http://schemas.microsoft.com/office/drawing/2014/main" id="{FEF9DF41-9E06-4B8A-8E23-32E60BE4E5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1" name="TextBox 6320">
          <a:extLst>
            <a:ext uri="{FF2B5EF4-FFF2-40B4-BE49-F238E27FC236}">
              <a16:creationId xmlns:a16="http://schemas.microsoft.com/office/drawing/2014/main" id="{65A704EF-444D-4F78-9A3B-7600EF407D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2" name="TextBox 6321">
          <a:extLst>
            <a:ext uri="{FF2B5EF4-FFF2-40B4-BE49-F238E27FC236}">
              <a16:creationId xmlns:a16="http://schemas.microsoft.com/office/drawing/2014/main" id="{0BC088D7-A595-47AB-91C4-A88C9A68B4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3" name="TextBox 6322">
          <a:extLst>
            <a:ext uri="{FF2B5EF4-FFF2-40B4-BE49-F238E27FC236}">
              <a16:creationId xmlns:a16="http://schemas.microsoft.com/office/drawing/2014/main" id="{CDACDD56-92BC-4DFD-8B28-D0B5490FB2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4" name="TextBox 6323">
          <a:extLst>
            <a:ext uri="{FF2B5EF4-FFF2-40B4-BE49-F238E27FC236}">
              <a16:creationId xmlns:a16="http://schemas.microsoft.com/office/drawing/2014/main" id="{15DC1933-D255-44B4-A7E5-B3E6811A9C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5" name="TextBox 6324">
          <a:extLst>
            <a:ext uri="{FF2B5EF4-FFF2-40B4-BE49-F238E27FC236}">
              <a16:creationId xmlns:a16="http://schemas.microsoft.com/office/drawing/2014/main" id="{56469C76-7041-4B83-9EBA-A5879CCA82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6" name="TextBox 6325">
          <a:extLst>
            <a:ext uri="{FF2B5EF4-FFF2-40B4-BE49-F238E27FC236}">
              <a16:creationId xmlns:a16="http://schemas.microsoft.com/office/drawing/2014/main" id="{6866561F-D0BB-436E-B5A5-4286229C14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7" name="TextBox 6326">
          <a:extLst>
            <a:ext uri="{FF2B5EF4-FFF2-40B4-BE49-F238E27FC236}">
              <a16:creationId xmlns:a16="http://schemas.microsoft.com/office/drawing/2014/main" id="{87E4F6F4-B779-4E2D-A27C-1983D5D1ED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8" name="TextBox 6327">
          <a:extLst>
            <a:ext uri="{FF2B5EF4-FFF2-40B4-BE49-F238E27FC236}">
              <a16:creationId xmlns:a16="http://schemas.microsoft.com/office/drawing/2014/main" id="{22041426-61D1-4EE6-A754-3E462DDE99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9" name="TextBox 6328">
          <a:extLst>
            <a:ext uri="{FF2B5EF4-FFF2-40B4-BE49-F238E27FC236}">
              <a16:creationId xmlns:a16="http://schemas.microsoft.com/office/drawing/2014/main" id="{76F9EA8A-8C41-46EF-A7DA-4D053A7EB6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0" name="TextBox 6329">
          <a:extLst>
            <a:ext uri="{FF2B5EF4-FFF2-40B4-BE49-F238E27FC236}">
              <a16:creationId xmlns:a16="http://schemas.microsoft.com/office/drawing/2014/main" id="{C309B8C5-84AC-4E1A-A8EA-4234E4ADFE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1" name="TextBox 6330">
          <a:extLst>
            <a:ext uri="{FF2B5EF4-FFF2-40B4-BE49-F238E27FC236}">
              <a16:creationId xmlns:a16="http://schemas.microsoft.com/office/drawing/2014/main" id="{ECD99AB2-9F24-4CF7-B4D6-6B55EB9109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2" name="TextBox 6331">
          <a:extLst>
            <a:ext uri="{FF2B5EF4-FFF2-40B4-BE49-F238E27FC236}">
              <a16:creationId xmlns:a16="http://schemas.microsoft.com/office/drawing/2014/main" id="{B2D6A35D-E72C-43DC-ADC8-D53F33CC65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3" name="TextBox 6332">
          <a:extLst>
            <a:ext uri="{FF2B5EF4-FFF2-40B4-BE49-F238E27FC236}">
              <a16:creationId xmlns:a16="http://schemas.microsoft.com/office/drawing/2014/main" id="{C76B2A0E-34F8-43C0-94A7-29620375F6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4" name="TextBox 6333">
          <a:extLst>
            <a:ext uri="{FF2B5EF4-FFF2-40B4-BE49-F238E27FC236}">
              <a16:creationId xmlns:a16="http://schemas.microsoft.com/office/drawing/2014/main" id="{B803F4BB-C63C-4FF5-9816-08B62C5AD8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5" name="TextBox 6334">
          <a:extLst>
            <a:ext uri="{FF2B5EF4-FFF2-40B4-BE49-F238E27FC236}">
              <a16:creationId xmlns:a16="http://schemas.microsoft.com/office/drawing/2014/main" id="{926094A0-6E1D-48BF-86A0-928EEE0A75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6" name="TextBox 6335">
          <a:extLst>
            <a:ext uri="{FF2B5EF4-FFF2-40B4-BE49-F238E27FC236}">
              <a16:creationId xmlns:a16="http://schemas.microsoft.com/office/drawing/2014/main" id="{B44333FB-4E6A-494B-8E7A-2BB38EC319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7" name="TextBox 6336">
          <a:extLst>
            <a:ext uri="{FF2B5EF4-FFF2-40B4-BE49-F238E27FC236}">
              <a16:creationId xmlns:a16="http://schemas.microsoft.com/office/drawing/2014/main" id="{040504DD-0FC5-4D33-A71D-7367DD0A24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8" name="TextBox 6337">
          <a:extLst>
            <a:ext uri="{FF2B5EF4-FFF2-40B4-BE49-F238E27FC236}">
              <a16:creationId xmlns:a16="http://schemas.microsoft.com/office/drawing/2014/main" id="{64927BCF-1876-4932-A9F9-FD83D7E67A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9" name="TextBox 6338">
          <a:extLst>
            <a:ext uri="{FF2B5EF4-FFF2-40B4-BE49-F238E27FC236}">
              <a16:creationId xmlns:a16="http://schemas.microsoft.com/office/drawing/2014/main" id="{9EBFC096-0CB3-4BC2-86E3-B16F0F6EE4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0" name="TextBox 6339">
          <a:extLst>
            <a:ext uri="{FF2B5EF4-FFF2-40B4-BE49-F238E27FC236}">
              <a16:creationId xmlns:a16="http://schemas.microsoft.com/office/drawing/2014/main" id="{95097DC7-4AB6-4279-AF36-E9BFB9FA20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1" name="TextBox 6340">
          <a:extLst>
            <a:ext uri="{FF2B5EF4-FFF2-40B4-BE49-F238E27FC236}">
              <a16:creationId xmlns:a16="http://schemas.microsoft.com/office/drawing/2014/main" id="{8C672F74-85C1-4442-BD16-88D198719D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2" name="TextBox 6341">
          <a:extLst>
            <a:ext uri="{FF2B5EF4-FFF2-40B4-BE49-F238E27FC236}">
              <a16:creationId xmlns:a16="http://schemas.microsoft.com/office/drawing/2014/main" id="{41F5205A-23E8-4E2E-99CE-D99CA5F030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3" name="TextBox 6342">
          <a:extLst>
            <a:ext uri="{FF2B5EF4-FFF2-40B4-BE49-F238E27FC236}">
              <a16:creationId xmlns:a16="http://schemas.microsoft.com/office/drawing/2014/main" id="{0D411836-78D8-4E1E-ACB2-0FD00FF97E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4" name="TextBox 6343">
          <a:extLst>
            <a:ext uri="{FF2B5EF4-FFF2-40B4-BE49-F238E27FC236}">
              <a16:creationId xmlns:a16="http://schemas.microsoft.com/office/drawing/2014/main" id="{931EA2BD-A39E-41D8-96A8-4276E5BB9C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5" name="TextBox 6344">
          <a:extLst>
            <a:ext uri="{FF2B5EF4-FFF2-40B4-BE49-F238E27FC236}">
              <a16:creationId xmlns:a16="http://schemas.microsoft.com/office/drawing/2014/main" id="{0089C00B-344C-4AC6-83E1-311F0B5A35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6" name="TextBox 6345">
          <a:extLst>
            <a:ext uri="{FF2B5EF4-FFF2-40B4-BE49-F238E27FC236}">
              <a16:creationId xmlns:a16="http://schemas.microsoft.com/office/drawing/2014/main" id="{D9AD1F4C-144D-44B5-8D12-67CFAF5C7E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7" name="TextBox 6346">
          <a:extLst>
            <a:ext uri="{FF2B5EF4-FFF2-40B4-BE49-F238E27FC236}">
              <a16:creationId xmlns:a16="http://schemas.microsoft.com/office/drawing/2014/main" id="{90954C2F-54B3-49F5-AE1E-1CE5BBFA06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8" name="TextBox 6347">
          <a:extLst>
            <a:ext uri="{FF2B5EF4-FFF2-40B4-BE49-F238E27FC236}">
              <a16:creationId xmlns:a16="http://schemas.microsoft.com/office/drawing/2014/main" id="{ECAA0D41-1BCB-46E0-84AE-0319331570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9" name="TextBox 6348">
          <a:extLst>
            <a:ext uri="{FF2B5EF4-FFF2-40B4-BE49-F238E27FC236}">
              <a16:creationId xmlns:a16="http://schemas.microsoft.com/office/drawing/2014/main" id="{C36DB45D-FED5-4D02-AF07-A6EA297880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0" name="TextBox 6349">
          <a:extLst>
            <a:ext uri="{FF2B5EF4-FFF2-40B4-BE49-F238E27FC236}">
              <a16:creationId xmlns:a16="http://schemas.microsoft.com/office/drawing/2014/main" id="{A6F6D808-7780-4E0F-8888-DB9D610EA0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1" name="TextBox 6350">
          <a:extLst>
            <a:ext uri="{FF2B5EF4-FFF2-40B4-BE49-F238E27FC236}">
              <a16:creationId xmlns:a16="http://schemas.microsoft.com/office/drawing/2014/main" id="{2041F2A6-C6E0-4D85-93CD-39D550E77E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2" name="TextBox 6351">
          <a:extLst>
            <a:ext uri="{FF2B5EF4-FFF2-40B4-BE49-F238E27FC236}">
              <a16:creationId xmlns:a16="http://schemas.microsoft.com/office/drawing/2014/main" id="{7F346184-AD75-424C-9B31-86F544C570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3" name="TextBox 6352">
          <a:extLst>
            <a:ext uri="{FF2B5EF4-FFF2-40B4-BE49-F238E27FC236}">
              <a16:creationId xmlns:a16="http://schemas.microsoft.com/office/drawing/2014/main" id="{E4B96E28-D323-47A3-A54F-9857164A70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4" name="TextBox 6353">
          <a:extLst>
            <a:ext uri="{FF2B5EF4-FFF2-40B4-BE49-F238E27FC236}">
              <a16:creationId xmlns:a16="http://schemas.microsoft.com/office/drawing/2014/main" id="{BC26445F-7397-4D2B-823E-999226BE7F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5" name="TextBox 6354">
          <a:extLst>
            <a:ext uri="{FF2B5EF4-FFF2-40B4-BE49-F238E27FC236}">
              <a16:creationId xmlns:a16="http://schemas.microsoft.com/office/drawing/2014/main" id="{FD9A1E71-9846-4B9D-BFAE-E5B0438A4F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6" name="TextBox 6355">
          <a:extLst>
            <a:ext uri="{FF2B5EF4-FFF2-40B4-BE49-F238E27FC236}">
              <a16:creationId xmlns:a16="http://schemas.microsoft.com/office/drawing/2014/main" id="{4A12C71C-1A8C-476D-94A9-D366B0E49E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7" name="TextBox 6356">
          <a:extLst>
            <a:ext uri="{FF2B5EF4-FFF2-40B4-BE49-F238E27FC236}">
              <a16:creationId xmlns:a16="http://schemas.microsoft.com/office/drawing/2014/main" id="{6185E9E9-70AD-458C-8D49-BF25811755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8" name="TextBox 6357">
          <a:extLst>
            <a:ext uri="{FF2B5EF4-FFF2-40B4-BE49-F238E27FC236}">
              <a16:creationId xmlns:a16="http://schemas.microsoft.com/office/drawing/2014/main" id="{4F44C30D-FA15-450B-BA47-A3BD1B3CBC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9" name="TextBox 6358">
          <a:extLst>
            <a:ext uri="{FF2B5EF4-FFF2-40B4-BE49-F238E27FC236}">
              <a16:creationId xmlns:a16="http://schemas.microsoft.com/office/drawing/2014/main" id="{F1209583-EFE7-4419-AFB1-544997E98E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0" name="TextBox 6359">
          <a:extLst>
            <a:ext uri="{FF2B5EF4-FFF2-40B4-BE49-F238E27FC236}">
              <a16:creationId xmlns:a16="http://schemas.microsoft.com/office/drawing/2014/main" id="{25F96946-8B70-4A1A-8DAD-5736036FED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1" name="TextBox 6360">
          <a:extLst>
            <a:ext uri="{FF2B5EF4-FFF2-40B4-BE49-F238E27FC236}">
              <a16:creationId xmlns:a16="http://schemas.microsoft.com/office/drawing/2014/main" id="{0EE100A1-E05B-4080-B31A-E46BEE07D9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2" name="TextBox 6361">
          <a:extLst>
            <a:ext uri="{FF2B5EF4-FFF2-40B4-BE49-F238E27FC236}">
              <a16:creationId xmlns:a16="http://schemas.microsoft.com/office/drawing/2014/main" id="{9A7F88FD-70C6-4FEA-9476-7900B87FDC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3" name="TextBox 6362">
          <a:extLst>
            <a:ext uri="{FF2B5EF4-FFF2-40B4-BE49-F238E27FC236}">
              <a16:creationId xmlns:a16="http://schemas.microsoft.com/office/drawing/2014/main" id="{773C9C10-96B5-443B-8742-82B9FBCACC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4" name="TextBox 6363">
          <a:extLst>
            <a:ext uri="{FF2B5EF4-FFF2-40B4-BE49-F238E27FC236}">
              <a16:creationId xmlns:a16="http://schemas.microsoft.com/office/drawing/2014/main" id="{3118693A-2644-4C41-9036-2CEEFECFE3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5" name="TextBox 6364">
          <a:extLst>
            <a:ext uri="{FF2B5EF4-FFF2-40B4-BE49-F238E27FC236}">
              <a16:creationId xmlns:a16="http://schemas.microsoft.com/office/drawing/2014/main" id="{02EC8BF7-18DC-4C53-83E2-4E9B2C222C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6" name="TextBox 6365">
          <a:extLst>
            <a:ext uri="{FF2B5EF4-FFF2-40B4-BE49-F238E27FC236}">
              <a16:creationId xmlns:a16="http://schemas.microsoft.com/office/drawing/2014/main" id="{31176759-9EFB-4645-B5AF-C8F6C66623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7" name="TextBox 6366">
          <a:extLst>
            <a:ext uri="{FF2B5EF4-FFF2-40B4-BE49-F238E27FC236}">
              <a16:creationId xmlns:a16="http://schemas.microsoft.com/office/drawing/2014/main" id="{71022452-8F74-4E87-A3B4-3E7CEFAC2B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8" name="TextBox 6367">
          <a:extLst>
            <a:ext uri="{FF2B5EF4-FFF2-40B4-BE49-F238E27FC236}">
              <a16:creationId xmlns:a16="http://schemas.microsoft.com/office/drawing/2014/main" id="{948583FE-072D-4048-BC68-EDF04AB25E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9" name="TextBox 6368">
          <a:extLst>
            <a:ext uri="{FF2B5EF4-FFF2-40B4-BE49-F238E27FC236}">
              <a16:creationId xmlns:a16="http://schemas.microsoft.com/office/drawing/2014/main" id="{5395E22C-9867-44AF-8FED-0274361007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0" name="TextBox 6369">
          <a:extLst>
            <a:ext uri="{FF2B5EF4-FFF2-40B4-BE49-F238E27FC236}">
              <a16:creationId xmlns:a16="http://schemas.microsoft.com/office/drawing/2014/main" id="{66F3D12A-7F70-4C37-803F-7FF2A64B2F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1" name="TextBox 6370">
          <a:extLst>
            <a:ext uri="{FF2B5EF4-FFF2-40B4-BE49-F238E27FC236}">
              <a16:creationId xmlns:a16="http://schemas.microsoft.com/office/drawing/2014/main" id="{E332A01B-B0A3-4D14-8771-7173877455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2" name="TextBox 6371">
          <a:extLst>
            <a:ext uri="{FF2B5EF4-FFF2-40B4-BE49-F238E27FC236}">
              <a16:creationId xmlns:a16="http://schemas.microsoft.com/office/drawing/2014/main" id="{8923FDE9-31CD-423F-8FBC-849F319A58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3" name="TextBox 6372">
          <a:extLst>
            <a:ext uri="{FF2B5EF4-FFF2-40B4-BE49-F238E27FC236}">
              <a16:creationId xmlns:a16="http://schemas.microsoft.com/office/drawing/2014/main" id="{223F9021-E00E-4854-85B8-5D1D97F8A4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4" name="TextBox 6373">
          <a:extLst>
            <a:ext uri="{FF2B5EF4-FFF2-40B4-BE49-F238E27FC236}">
              <a16:creationId xmlns:a16="http://schemas.microsoft.com/office/drawing/2014/main" id="{2550C5D3-7496-41A5-A407-16DB4EEABB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5" name="TextBox 6374">
          <a:extLst>
            <a:ext uri="{FF2B5EF4-FFF2-40B4-BE49-F238E27FC236}">
              <a16:creationId xmlns:a16="http://schemas.microsoft.com/office/drawing/2014/main" id="{5A2B7492-EB6C-4BEB-B742-529564EF82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6" name="TextBox 6375">
          <a:extLst>
            <a:ext uri="{FF2B5EF4-FFF2-40B4-BE49-F238E27FC236}">
              <a16:creationId xmlns:a16="http://schemas.microsoft.com/office/drawing/2014/main" id="{AAB7813E-275D-44E8-825F-2D35E334A4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7" name="TextBox 6376">
          <a:extLst>
            <a:ext uri="{FF2B5EF4-FFF2-40B4-BE49-F238E27FC236}">
              <a16:creationId xmlns:a16="http://schemas.microsoft.com/office/drawing/2014/main" id="{72B56AD9-5382-4B64-8EB5-84376B7128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8" name="TextBox 6377">
          <a:extLst>
            <a:ext uri="{FF2B5EF4-FFF2-40B4-BE49-F238E27FC236}">
              <a16:creationId xmlns:a16="http://schemas.microsoft.com/office/drawing/2014/main" id="{2721A49E-39A1-422E-8AA1-87E24CB038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9" name="TextBox 6378">
          <a:extLst>
            <a:ext uri="{FF2B5EF4-FFF2-40B4-BE49-F238E27FC236}">
              <a16:creationId xmlns:a16="http://schemas.microsoft.com/office/drawing/2014/main" id="{EE2B5CFA-FD0B-4B11-B03B-C23FC48B8E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0" name="TextBox 6379">
          <a:extLst>
            <a:ext uri="{FF2B5EF4-FFF2-40B4-BE49-F238E27FC236}">
              <a16:creationId xmlns:a16="http://schemas.microsoft.com/office/drawing/2014/main" id="{639FCC52-20AE-4214-991E-A97A41B9B2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1" name="TextBox 6380">
          <a:extLst>
            <a:ext uri="{FF2B5EF4-FFF2-40B4-BE49-F238E27FC236}">
              <a16:creationId xmlns:a16="http://schemas.microsoft.com/office/drawing/2014/main" id="{CDDEF66C-F8F1-4FFA-B920-4BF7311DD5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2" name="TextBox 6381">
          <a:extLst>
            <a:ext uri="{FF2B5EF4-FFF2-40B4-BE49-F238E27FC236}">
              <a16:creationId xmlns:a16="http://schemas.microsoft.com/office/drawing/2014/main" id="{5BB4A72B-0FD0-408D-A405-47FA1E7E54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3" name="TextBox 6382">
          <a:extLst>
            <a:ext uri="{FF2B5EF4-FFF2-40B4-BE49-F238E27FC236}">
              <a16:creationId xmlns:a16="http://schemas.microsoft.com/office/drawing/2014/main" id="{D9ED9669-B6E3-41CB-9975-B93DDB196B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4" name="TextBox 6383">
          <a:extLst>
            <a:ext uri="{FF2B5EF4-FFF2-40B4-BE49-F238E27FC236}">
              <a16:creationId xmlns:a16="http://schemas.microsoft.com/office/drawing/2014/main" id="{6502713F-5DF2-4245-AE9A-B796DF5FA4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5" name="TextBox 6384">
          <a:extLst>
            <a:ext uri="{FF2B5EF4-FFF2-40B4-BE49-F238E27FC236}">
              <a16:creationId xmlns:a16="http://schemas.microsoft.com/office/drawing/2014/main" id="{CEFFBE1B-1FF7-4050-BE37-66F5D599F9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6" name="TextBox 6385">
          <a:extLst>
            <a:ext uri="{FF2B5EF4-FFF2-40B4-BE49-F238E27FC236}">
              <a16:creationId xmlns:a16="http://schemas.microsoft.com/office/drawing/2014/main" id="{2E1D3C24-2C52-4C5A-A500-9959B27F09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7" name="TextBox 6386">
          <a:extLst>
            <a:ext uri="{FF2B5EF4-FFF2-40B4-BE49-F238E27FC236}">
              <a16:creationId xmlns:a16="http://schemas.microsoft.com/office/drawing/2014/main" id="{19C200F0-C5F8-400C-A4EB-3CE42B2368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8" name="TextBox 6387">
          <a:extLst>
            <a:ext uri="{FF2B5EF4-FFF2-40B4-BE49-F238E27FC236}">
              <a16:creationId xmlns:a16="http://schemas.microsoft.com/office/drawing/2014/main" id="{1EE20370-91CD-478F-9BCF-B16431DBE7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9" name="TextBox 6388">
          <a:extLst>
            <a:ext uri="{FF2B5EF4-FFF2-40B4-BE49-F238E27FC236}">
              <a16:creationId xmlns:a16="http://schemas.microsoft.com/office/drawing/2014/main" id="{CB75003F-D131-4A54-93DC-2F8BDC5F88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0" name="TextBox 6389">
          <a:extLst>
            <a:ext uri="{FF2B5EF4-FFF2-40B4-BE49-F238E27FC236}">
              <a16:creationId xmlns:a16="http://schemas.microsoft.com/office/drawing/2014/main" id="{63AEACBE-3DB6-4E50-9EB6-6B58DA4770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1" name="TextBox 6390">
          <a:extLst>
            <a:ext uri="{FF2B5EF4-FFF2-40B4-BE49-F238E27FC236}">
              <a16:creationId xmlns:a16="http://schemas.microsoft.com/office/drawing/2014/main" id="{30CDDB1A-01C4-471E-8C09-950347A5B3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2" name="TextBox 6391">
          <a:extLst>
            <a:ext uri="{FF2B5EF4-FFF2-40B4-BE49-F238E27FC236}">
              <a16:creationId xmlns:a16="http://schemas.microsoft.com/office/drawing/2014/main" id="{8203624C-4CBE-4335-96A0-22E13713D2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3" name="TextBox 6392">
          <a:extLst>
            <a:ext uri="{FF2B5EF4-FFF2-40B4-BE49-F238E27FC236}">
              <a16:creationId xmlns:a16="http://schemas.microsoft.com/office/drawing/2014/main" id="{9B0B84D5-D8D1-4A33-B54F-AE9CA64547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4" name="TextBox 6393">
          <a:extLst>
            <a:ext uri="{FF2B5EF4-FFF2-40B4-BE49-F238E27FC236}">
              <a16:creationId xmlns:a16="http://schemas.microsoft.com/office/drawing/2014/main" id="{9F50181C-2392-4495-AC92-C50790080E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5" name="TextBox 6394">
          <a:extLst>
            <a:ext uri="{FF2B5EF4-FFF2-40B4-BE49-F238E27FC236}">
              <a16:creationId xmlns:a16="http://schemas.microsoft.com/office/drawing/2014/main" id="{41810216-F3EC-4505-9865-F71CC53116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6" name="TextBox 6395">
          <a:extLst>
            <a:ext uri="{FF2B5EF4-FFF2-40B4-BE49-F238E27FC236}">
              <a16:creationId xmlns:a16="http://schemas.microsoft.com/office/drawing/2014/main" id="{ADC4088F-4EED-4868-8E35-3F4707D342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7" name="TextBox 6396">
          <a:extLst>
            <a:ext uri="{FF2B5EF4-FFF2-40B4-BE49-F238E27FC236}">
              <a16:creationId xmlns:a16="http://schemas.microsoft.com/office/drawing/2014/main" id="{F0ECBD67-A412-4ED8-A723-80FD644344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8" name="TextBox 6397">
          <a:extLst>
            <a:ext uri="{FF2B5EF4-FFF2-40B4-BE49-F238E27FC236}">
              <a16:creationId xmlns:a16="http://schemas.microsoft.com/office/drawing/2014/main" id="{6C357872-B1C8-4F89-B73E-882FCDFC44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9" name="TextBox 6398">
          <a:extLst>
            <a:ext uri="{FF2B5EF4-FFF2-40B4-BE49-F238E27FC236}">
              <a16:creationId xmlns:a16="http://schemas.microsoft.com/office/drawing/2014/main" id="{258A2AEF-5888-4731-A084-C62BF61BDD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0" name="TextBox 6399">
          <a:extLst>
            <a:ext uri="{FF2B5EF4-FFF2-40B4-BE49-F238E27FC236}">
              <a16:creationId xmlns:a16="http://schemas.microsoft.com/office/drawing/2014/main" id="{45E296C9-E20E-4C72-BC85-A804F799D1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1" name="TextBox 6400">
          <a:extLst>
            <a:ext uri="{FF2B5EF4-FFF2-40B4-BE49-F238E27FC236}">
              <a16:creationId xmlns:a16="http://schemas.microsoft.com/office/drawing/2014/main" id="{417D0E1D-AC2D-4FAF-9B06-95E1220E3C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2" name="TextBox 6401">
          <a:extLst>
            <a:ext uri="{FF2B5EF4-FFF2-40B4-BE49-F238E27FC236}">
              <a16:creationId xmlns:a16="http://schemas.microsoft.com/office/drawing/2014/main" id="{95415690-9349-4202-8179-BFF7BD0FDB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3" name="TextBox 6402">
          <a:extLst>
            <a:ext uri="{FF2B5EF4-FFF2-40B4-BE49-F238E27FC236}">
              <a16:creationId xmlns:a16="http://schemas.microsoft.com/office/drawing/2014/main" id="{180A13F0-F690-4867-A0F5-6EFFFA32B8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4" name="TextBox 6403">
          <a:extLst>
            <a:ext uri="{FF2B5EF4-FFF2-40B4-BE49-F238E27FC236}">
              <a16:creationId xmlns:a16="http://schemas.microsoft.com/office/drawing/2014/main" id="{FE1818A8-EB22-4D06-AE41-1F5D87488E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5" name="TextBox 6404">
          <a:extLst>
            <a:ext uri="{FF2B5EF4-FFF2-40B4-BE49-F238E27FC236}">
              <a16:creationId xmlns:a16="http://schemas.microsoft.com/office/drawing/2014/main" id="{ED09DAD2-5699-442F-959E-4036774811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6" name="TextBox 6405">
          <a:extLst>
            <a:ext uri="{FF2B5EF4-FFF2-40B4-BE49-F238E27FC236}">
              <a16:creationId xmlns:a16="http://schemas.microsoft.com/office/drawing/2014/main" id="{6ACB94CC-B90F-4CEC-9AD4-ECC7CAC7C2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7" name="TextBox 6406">
          <a:extLst>
            <a:ext uri="{FF2B5EF4-FFF2-40B4-BE49-F238E27FC236}">
              <a16:creationId xmlns:a16="http://schemas.microsoft.com/office/drawing/2014/main" id="{8B6EDA13-BD9A-4CA9-9218-8F140EA50A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8" name="TextBox 6407">
          <a:extLst>
            <a:ext uri="{FF2B5EF4-FFF2-40B4-BE49-F238E27FC236}">
              <a16:creationId xmlns:a16="http://schemas.microsoft.com/office/drawing/2014/main" id="{8174D5A1-FC37-491B-AE3C-0C27BF1636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9" name="TextBox 6408">
          <a:extLst>
            <a:ext uri="{FF2B5EF4-FFF2-40B4-BE49-F238E27FC236}">
              <a16:creationId xmlns:a16="http://schemas.microsoft.com/office/drawing/2014/main" id="{19943302-7858-47BA-981F-F29D1E89BA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0" name="TextBox 6409">
          <a:extLst>
            <a:ext uri="{FF2B5EF4-FFF2-40B4-BE49-F238E27FC236}">
              <a16:creationId xmlns:a16="http://schemas.microsoft.com/office/drawing/2014/main" id="{FF2BC499-482B-43EE-AEDF-3F78D9B86D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1" name="TextBox 6410">
          <a:extLst>
            <a:ext uri="{FF2B5EF4-FFF2-40B4-BE49-F238E27FC236}">
              <a16:creationId xmlns:a16="http://schemas.microsoft.com/office/drawing/2014/main" id="{E8263886-DD00-4DB8-80E6-1769311531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2" name="TextBox 6411">
          <a:extLst>
            <a:ext uri="{FF2B5EF4-FFF2-40B4-BE49-F238E27FC236}">
              <a16:creationId xmlns:a16="http://schemas.microsoft.com/office/drawing/2014/main" id="{7DB13AD6-6B70-48D3-8726-AC787B89AF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3" name="TextBox 6412">
          <a:extLst>
            <a:ext uri="{FF2B5EF4-FFF2-40B4-BE49-F238E27FC236}">
              <a16:creationId xmlns:a16="http://schemas.microsoft.com/office/drawing/2014/main" id="{20545F53-4DE9-4D7E-96D5-0C17593308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4" name="TextBox 6413">
          <a:extLst>
            <a:ext uri="{FF2B5EF4-FFF2-40B4-BE49-F238E27FC236}">
              <a16:creationId xmlns:a16="http://schemas.microsoft.com/office/drawing/2014/main" id="{05386573-77F2-4F18-92D8-A6194D8604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5" name="TextBox 6414">
          <a:extLst>
            <a:ext uri="{FF2B5EF4-FFF2-40B4-BE49-F238E27FC236}">
              <a16:creationId xmlns:a16="http://schemas.microsoft.com/office/drawing/2014/main" id="{897D3A32-5814-4F08-BFF3-77FFABD142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6" name="TextBox 6415">
          <a:extLst>
            <a:ext uri="{FF2B5EF4-FFF2-40B4-BE49-F238E27FC236}">
              <a16:creationId xmlns:a16="http://schemas.microsoft.com/office/drawing/2014/main" id="{DB8B6D2E-F533-46E8-B583-47C69A14A5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7" name="TextBox 6416">
          <a:extLst>
            <a:ext uri="{FF2B5EF4-FFF2-40B4-BE49-F238E27FC236}">
              <a16:creationId xmlns:a16="http://schemas.microsoft.com/office/drawing/2014/main" id="{2B35CCB0-69CB-46A8-9B5E-106E9BB127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8" name="TextBox 6417">
          <a:extLst>
            <a:ext uri="{FF2B5EF4-FFF2-40B4-BE49-F238E27FC236}">
              <a16:creationId xmlns:a16="http://schemas.microsoft.com/office/drawing/2014/main" id="{DFF0AED0-5F66-41E2-9401-22EADEE5EA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9" name="TextBox 6418">
          <a:extLst>
            <a:ext uri="{FF2B5EF4-FFF2-40B4-BE49-F238E27FC236}">
              <a16:creationId xmlns:a16="http://schemas.microsoft.com/office/drawing/2014/main" id="{595D5CC5-47F3-445F-81F4-52F76F7270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0" name="TextBox 6419">
          <a:extLst>
            <a:ext uri="{FF2B5EF4-FFF2-40B4-BE49-F238E27FC236}">
              <a16:creationId xmlns:a16="http://schemas.microsoft.com/office/drawing/2014/main" id="{D480DD39-4C56-4DE1-9332-AD7EB8BA8A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1" name="TextBox 6420">
          <a:extLst>
            <a:ext uri="{FF2B5EF4-FFF2-40B4-BE49-F238E27FC236}">
              <a16:creationId xmlns:a16="http://schemas.microsoft.com/office/drawing/2014/main" id="{DE9D0891-E3F9-41B3-B4DF-EE5310C98E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2" name="TextBox 6421">
          <a:extLst>
            <a:ext uri="{FF2B5EF4-FFF2-40B4-BE49-F238E27FC236}">
              <a16:creationId xmlns:a16="http://schemas.microsoft.com/office/drawing/2014/main" id="{75E8E98E-2893-47B8-AF49-298EE6A324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3" name="TextBox 6422">
          <a:extLst>
            <a:ext uri="{FF2B5EF4-FFF2-40B4-BE49-F238E27FC236}">
              <a16:creationId xmlns:a16="http://schemas.microsoft.com/office/drawing/2014/main" id="{E80A3DF1-B775-4D8E-93B4-0AE6686292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4" name="TextBox 6423">
          <a:extLst>
            <a:ext uri="{FF2B5EF4-FFF2-40B4-BE49-F238E27FC236}">
              <a16:creationId xmlns:a16="http://schemas.microsoft.com/office/drawing/2014/main" id="{D7A9AD2E-15AA-490B-AFD9-C8DE44F38B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5" name="TextBox 6424">
          <a:extLst>
            <a:ext uri="{FF2B5EF4-FFF2-40B4-BE49-F238E27FC236}">
              <a16:creationId xmlns:a16="http://schemas.microsoft.com/office/drawing/2014/main" id="{36BF801D-900B-44DE-B0E1-CBE869B659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6" name="TextBox 6425">
          <a:extLst>
            <a:ext uri="{FF2B5EF4-FFF2-40B4-BE49-F238E27FC236}">
              <a16:creationId xmlns:a16="http://schemas.microsoft.com/office/drawing/2014/main" id="{E0988821-FDF2-4D9A-81AD-6064B45240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7" name="TextBox 6426">
          <a:extLst>
            <a:ext uri="{FF2B5EF4-FFF2-40B4-BE49-F238E27FC236}">
              <a16:creationId xmlns:a16="http://schemas.microsoft.com/office/drawing/2014/main" id="{2A05F0DE-5441-4219-90F8-D867EAE833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8" name="TextBox 6427">
          <a:extLst>
            <a:ext uri="{FF2B5EF4-FFF2-40B4-BE49-F238E27FC236}">
              <a16:creationId xmlns:a16="http://schemas.microsoft.com/office/drawing/2014/main" id="{8514084B-76DE-4579-B214-767C0EC157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9" name="TextBox 6428">
          <a:extLst>
            <a:ext uri="{FF2B5EF4-FFF2-40B4-BE49-F238E27FC236}">
              <a16:creationId xmlns:a16="http://schemas.microsoft.com/office/drawing/2014/main" id="{4866722C-329F-4C3C-B8F0-7738D4C729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0" name="TextBox 6429">
          <a:extLst>
            <a:ext uri="{FF2B5EF4-FFF2-40B4-BE49-F238E27FC236}">
              <a16:creationId xmlns:a16="http://schemas.microsoft.com/office/drawing/2014/main" id="{086FF7F4-9286-433E-B7D8-64FF38310B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1" name="TextBox 6430">
          <a:extLst>
            <a:ext uri="{FF2B5EF4-FFF2-40B4-BE49-F238E27FC236}">
              <a16:creationId xmlns:a16="http://schemas.microsoft.com/office/drawing/2014/main" id="{30B5B50D-5FE9-475B-B5FB-1DA4B42CAA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2" name="TextBox 6431">
          <a:extLst>
            <a:ext uri="{FF2B5EF4-FFF2-40B4-BE49-F238E27FC236}">
              <a16:creationId xmlns:a16="http://schemas.microsoft.com/office/drawing/2014/main" id="{E4E31865-06A6-4224-AC52-9409E2A375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3" name="TextBox 6432">
          <a:extLst>
            <a:ext uri="{FF2B5EF4-FFF2-40B4-BE49-F238E27FC236}">
              <a16:creationId xmlns:a16="http://schemas.microsoft.com/office/drawing/2014/main" id="{ED24326F-E019-491C-955E-B53D1D0E97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4" name="TextBox 6433">
          <a:extLst>
            <a:ext uri="{FF2B5EF4-FFF2-40B4-BE49-F238E27FC236}">
              <a16:creationId xmlns:a16="http://schemas.microsoft.com/office/drawing/2014/main" id="{D466890F-2DC1-4AC2-B6D5-9039E9340D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5" name="TextBox 6434">
          <a:extLst>
            <a:ext uri="{FF2B5EF4-FFF2-40B4-BE49-F238E27FC236}">
              <a16:creationId xmlns:a16="http://schemas.microsoft.com/office/drawing/2014/main" id="{BFBBB1C5-910A-4A5D-A594-166C10EFF1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6" name="TextBox 6435">
          <a:extLst>
            <a:ext uri="{FF2B5EF4-FFF2-40B4-BE49-F238E27FC236}">
              <a16:creationId xmlns:a16="http://schemas.microsoft.com/office/drawing/2014/main" id="{F86C0014-9EBA-4141-A5A6-7C2A692819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7" name="TextBox 6436">
          <a:extLst>
            <a:ext uri="{FF2B5EF4-FFF2-40B4-BE49-F238E27FC236}">
              <a16:creationId xmlns:a16="http://schemas.microsoft.com/office/drawing/2014/main" id="{81C92DCC-A68A-46E2-901C-2FA257A4A4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8" name="TextBox 6437">
          <a:extLst>
            <a:ext uri="{FF2B5EF4-FFF2-40B4-BE49-F238E27FC236}">
              <a16:creationId xmlns:a16="http://schemas.microsoft.com/office/drawing/2014/main" id="{912171CA-4212-41AD-9FEE-0FC2889F81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9" name="TextBox 6438">
          <a:extLst>
            <a:ext uri="{FF2B5EF4-FFF2-40B4-BE49-F238E27FC236}">
              <a16:creationId xmlns:a16="http://schemas.microsoft.com/office/drawing/2014/main" id="{2D42EBB2-17C5-47C9-9EAB-B89AB139E1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0" name="TextBox 6439">
          <a:extLst>
            <a:ext uri="{FF2B5EF4-FFF2-40B4-BE49-F238E27FC236}">
              <a16:creationId xmlns:a16="http://schemas.microsoft.com/office/drawing/2014/main" id="{038FE303-EF6B-45A2-8B50-C78D5EBC44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1" name="TextBox 6440">
          <a:extLst>
            <a:ext uri="{FF2B5EF4-FFF2-40B4-BE49-F238E27FC236}">
              <a16:creationId xmlns:a16="http://schemas.microsoft.com/office/drawing/2014/main" id="{34947593-A4BB-4F16-9A34-E2C96B0B77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2" name="TextBox 6441">
          <a:extLst>
            <a:ext uri="{FF2B5EF4-FFF2-40B4-BE49-F238E27FC236}">
              <a16:creationId xmlns:a16="http://schemas.microsoft.com/office/drawing/2014/main" id="{8E24AE9E-5E41-4298-8C6D-987F4F60B0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3" name="TextBox 6442">
          <a:extLst>
            <a:ext uri="{FF2B5EF4-FFF2-40B4-BE49-F238E27FC236}">
              <a16:creationId xmlns:a16="http://schemas.microsoft.com/office/drawing/2014/main" id="{C63B0602-F695-4FAB-8406-F4D0BBC9FA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4" name="TextBox 6443">
          <a:extLst>
            <a:ext uri="{FF2B5EF4-FFF2-40B4-BE49-F238E27FC236}">
              <a16:creationId xmlns:a16="http://schemas.microsoft.com/office/drawing/2014/main" id="{E75F68B0-1F61-44E3-944D-590FC6BA0F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5" name="TextBox 6444">
          <a:extLst>
            <a:ext uri="{FF2B5EF4-FFF2-40B4-BE49-F238E27FC236}">
              <a16:creationId xmlns:a16="http://schemas.microsoft.com/office/drawing/2014/main" id="{998E1126-AFC6-4DE3-908D-6FB126CC7B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6" name="TextBox 6445">
          <a:extLst>
            <a:ext uri="{FF2B5EF4-FFF2-40B4-BE49-F238E27FC236}">
              <a16:creationId xmlns:a16="http://schemas.microsoft.com/office/drawing/2014/main" id="{EB5E8A27-C7EF-48AB-9D31-03C5978EAF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7" name="TextBox 6446">
          <a:extLst>
            <a:ext uri="{FF2B5EF4-FFF2-40B4-BE49-F238E27FC236}">
              <a16:creationId xmlns:a16="http://schemas.microsoft.com/office/drawing/2014/main" id="{07F6F50A-3E90-4A92-A8D7-185E309986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8" name="TextBox 6447">
          <a:extLst>
            <a:ext uri="{FF2B5EF4-FFF2-40B4-BE49-F238E27FC236}">
              <a16:creationId xmlns:a16="http://schemas.microsoft.com/office/drawing/2014/main" id="{D9A511D5-92B6-4D1B-901A-C327D6A709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9" name="TextBox 6448">
          <a:extLst>
            <a:ext uri="{FF2B5EF4-FFF2-40B4-BE49-F238E27FC236}">
              <a16:creationId xmlns:a16="http://schemas.microsoft.com/office/drawing/2014/main" id="{5F58FCA2-B166-4B00-A0BF-8FA499EDB2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0" name="TextBox 6449">
          <a:extLst>
            <a:ext uri="{FF2B5EF4-FFF2-40B4-BE49-F238E27FC236}">
              <a16:creationId xmlns:a16="http://schemas.microsoft.com/office/drawing/2014/main" id="{8D51243B-E4C5-4883-8020-E18F34C9E2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1" name="TextBox 6450">
          <a:extLst>
            <a:ext uri="{FF2B5EF4-FFF2-40B4-BE49-F238E27FC236}">
              <a16:creationId xmlns:a16="http://schemas.microsoft.com/office/drawing/2014/main" id="{3479AB80-582F-4D29-8B8C-19F2998737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2" name="TextBox 6451">
          <a:extLst>
            <a:ext uri="{FF2B5EF4-FFF2-40B4-BE49-F238E27FC236}">
              <a16:creationId xmlns:a16="http://schemas.microsoft.com/office/drawing/2014/main" id="{37CC7025-B4E9-471B-A1FC-234C57B8F2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3" name="TextBox 6452">
          <a:extLst>
            <a:ext uri="{FF2B5EF4-FFF2-40B4-BE49-F238E27FC236}">
              <a16:creationId xmlns:a16="http://schemas.microsoft.com/office/drawing/2014/main" id="{D893E80F-F650-4BE9-B6C3-AA05CF6585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4" name="TextBox 6453">
          <a:extLst>
            <a:ext uri="{FF2B5EF4-FFF2-40B4-BE49-F238E27FC236}">
              <a16:creationId xmlns:a16="http://schemas.microsoft.com/office/drawing/2014/main" id="{8231E60C-71F6-497E-A075-6D3CA43E50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5" name="TextBox 6454">
          <a:extLst>
            <a:ext uri="{FF2B5EF4-FFF2-40B4-BE49-F238E27FC236}">
              <a16:creationId xmlns:a16="http://schemas.microsoft.com/office/drawing/2014/main" id="{40FBEE5B-800E-48FB-8060-438823E714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6" name="TextBox 6455">
          <a:extLst>
            <a:ext uri="{FF2B5EF4-FFF2-40B4-BE49-F238E27FC236}">
              <a16:creationId xmlns:a16="http://schemas.microsoft.com/office/drawing/2014/main" id="{EEEF5E78-A2E6-4B37-8D49-A64D8560BF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7" name="TextBox 6456">
          <a:extLst>
            <a:ext uri="{FF2B5EF4-FFF2-40B4-BE49-F238E27FC236}">
              <a16:creationId xmlns:a16="http://schemas.microsoft.com/office/drawing/2014/main" id="{DEC50ACD-01DC-477C-9C98-6F063A07C6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8" name="TextBox 6457">
          <a:extLst>
            <a:ext uri="{FF2B5EF4-FFF2-40B4-BE49-F238E27FC236}">
              <a16:creationId xmlns:a16="http://schemas.microsoft.com/office/drawing/2014/main" id="{2004BE4E-A0FA-47ED-A65D-CF58AAD0C1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9" name="TextBox 6458">
          <a:extLst>
            <a:ext uri="{FF2B5EF4-FFF2-40B4-BE49-F238E27FC236}">
              <a16:creationId xmlns:a16="http://schemas.microsoft.com/office/drawing/2014/main" id="{BE57B8C1-3B76-49AD-9886-5EF724D393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0" name="TextBox 6459">
          <a:extLst>
            <a:ext uri="{FF2B5EF4-FFF2-40B4-BE49-F238E27FC236}">
              <a16:creationId xmlns:a16="http://schemas.microsoft.com/office/drawing/2014/main" id="{AE1B8D86-D37F-486D-91E5-F1F1F081D3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1" name="TextBox 6460">
          <a:extLst>
            <a:ext uri="{FF2B5EF4-FFF2-40B4-BE49-F238E27FC236}">
              <a16:creationId xmlns:a16="http://schemas.microsoft.com/office/drawing/2014/main" id="{2F2848AA-2C2C-451B-9449-52AE717694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2" name="TextBox 6461">
          <a:extLst>
            <a:ext uri="{FF2B5EF4-FFF2-40B4-BE49-F238E27FC236}">
              <a16:creationId xmlns:a16="http://schemas.microsoft.com/office/drawing/2014/main" id="{4F5D9004-1CB8-415E-A50B-3C1EE6E3F7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3" name="TextBox 6462">
          <a:extLst>
            <a:ext uri="{FF2B5EF4-FFF2-40B4-BE49-F238E27FC236}">
              <a16:creationId xmlns:a16="http://schemas.microsoft.com/office/drawing/2014/main" id="{47A69096-2CE4-41D9-8DFE-61C9CA2D57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4" name="TextBox 6463">
          <a:extLst>
            <a:ext uri="{FF2B5EF4-FFF2-40B4-BE49-F238E27FC236}">
              <a16:creationId xmlns:a16="http://schemas.microsoft.com/office/drawing/2014/main" id="{D80698CC-124D-47D4-BDFD-049E7B730B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5" name="TextBox 6464">
          <a:extLst>
            <a:ext uri="{FF2B5EF4-FFF2-40B4-BE49-F238E27FC236}">
              <a16:creationId xmlns:a16="http://schemas.microsoft.com/office/drawing/2014/main" id="{4B2D17CF-6FDF-4050-8A33-8448CEBD93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6" name="TextBox 6465">
          <a:extLst>
            <a:ext uri="{FF2B5EF4-FFF2-40B4-BE49-F238E27FC236}">
              <a16:creationId xmlns:a16="http://schemas.microsoft.com/office/drawing/2014/main" id="{53FA64D4-9DD6-4619-9F08-6D09EBF72D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7" name="TextBox 6466">
          <a:extLst>
            <a:ext uri="{FF2B5EF4-FFF2-40B4-BE49-F238E27FC236}">
              <a16:creationId xmlns:a16="http://schemas.microsoft.com/office/drawing/2014/main" id="{A645F7D1-BB4A-436F-8AA6-9C638355A8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8" name="TextBox 6467">
          <a:extLst>
            <a:ext uri="{FF2B5EF4-FFF2-40B4-BE49-F238E27FC236}">
              <a16:creationId xmlns:a16="http://schemas.microsoft.com/office/drawing/2014/main" id="{55BAF526-8D9E-4CB5-94D6-906B946A64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9" name="TextBox 6468">
          <a:extLst>
            <a:ext uri="{FF2B5EF4-FFF2-40B4-BE49-F238E27FC236}">
              <a16:creationId xmlns:a16="http://schemas.microsoft.com/office/drawing/2014/main" id="{B4CC87DC-C257-451A-99E3-0FB4C71E47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0" name="TextBox 6469">
          <a:extLst>
            <a:ext uri="{FF2B5EF4-FFF2-40B4-BE49-F238E27FC236}">
              <a16:creationId xmlns:a16="http://schemas.microsoft.com/office/drawing/2014/main" id="{0A9F2673-F255-463F-B763-DE2303B6A5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1" name="TextBox 6470">
          <a:extLst>
            <a:ext uri="{FF2B5EF4-FFF2-40B4-BE49-F238E27FC236}">
              <a16:creationId xmlns:a16="http://schemas.microsoft.com/office/drawing/2014/main" id="{E041FC52-8DCD-4E36-9143-828E41CF13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2" name="TextBox 6471">
          <a:extLst>
            <a:ext uri="{FF2B5EF4-FFF2-40B4-BE49-F238E27FC236}">
              <a16:creationId xmlns:a16="http://schemas.microsoft.com/office/drawing/2014/main" id="{EBC5222C-D162-4010-ACF9-E4A664BA4A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3" name="TextBox 6472">
          <a:extLst>
            <a:ext uri="{FF2B5EF4-FFF2-40B4-BE49-F238E27FC236}">
              <a16:creationId xmlns:a16="http://schemas.microsoft.com/office/drawing/2014/main" id="{207279B7-7DAC-4305-ABF0-0732140E54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4" name="TextBox 6473">
          <a:extLst>
            <a:ext uri="{FF2B5EF4-FFF2-40B4-BE49-F238E27FC236}">
              <a16:creationId xmlns:a16="http://schemas.microsoft.com/office/drawing/2014/main" id="{6512FE34-A62D-425A-B759-E7C3C81737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5" name="TextBox 6474">
          <a:extLst>
            <a:ext uri="{FF2B5EF4-FFF2-40B4-BE49-F238E27FC236}">
              <a16:creationId xmlns:a16="http://schemas.microsoft.com/office/drawing/2014/main" id="{07164DF4-8AAA-4282-8987-AB794032A4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6" name="TextBox 6475">
          <a:extLst>
            <a:ext uri="{FF2B5EF4-FFF2-40B4-BE49-F238E27FC236}">
              <a16:creationId xmlns:a16="http://schemas.microsoft.com/office/drawing/2014/main" id="{4189591B-8F77-4369-92B4-ACE3720EBC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7" name="TextBox 6476">
          <a:extLst>
            <a:ext uri="{FF2B5EF4-FFF2-40B4-BE49-F238E27FC236}">
              <a16:creationId xmlns:a16="http://schemas.microsoft.com/office/drawing/2014/main" id="{E8B453D2-6B15-4F15-B647-CDBBC27C7D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8" name="TextBox 6477">
          <a:extLst>
            <a:ext uri="{FF2B5EF4-FFF2-40B4-BE49-F238E27FC236}">
              <a16:creationId xmlns:a16="http://schemas.microsoft.com/office/drawing/2014/main" id="{F3D8DE63-4F09-4B84-BC33-3AFF77193C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9" name="TextBox 6478">
          <a:extLst>
            <a:ext uri="{FF2B5EF4-FFF2-40B4-BE49-F238E27FC236}">
              <a16:creationId xmlns:a16="http://schemas.microsoft.com/office/drawing/2014/main" id="{E42AF002-764E-412B-909E-5566CC076F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0" name="TextBox 6479">
          <a:extLst>
            <a:ext uri="{FF2B5EF4-FFF2-40B4-BE49-F238E27FC236}">
              <a16:creationId xmlns:a16="http://schemas.microsoft.com/office/drawing/2014/main" id="{ECA9F21F-F632-42C7-93F4-65D94CAD10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1" name="TextBox 6480">
          <a:extLst>
            <a:ext uri="{FF2B5EF4-FFF2-40B4-BE49-F238E27FC236}">
              <a16:creationId xmlns:a16="http://schemas.microsoft.com/office/drawing/2014/main" id="{95E8A98A-3F12-4488-A09E-A04529AD26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2" name="TextBox 6481">
          <a:extLst>
            <a:ext uri="{FF2B5EF4-FFF2-40B4-BE49-F238E27FC236}">
              <a16:creationId xmlns:a16="http://schemas.microsoft.com/office/drawing/2014/main" id="{0E9D91FA-B63E-4C98-B4E6-C3561A5744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3" name="TextBox 6482">
          <a:extLst>
            <a:ext uri="{FF2B5EF4-FFF2-40B4-BE49-F238E27FC236}">
              <a16:creationId xmlns:a16="http://schemas.microsoft.com/office/drawing/2014/main" id="{EA59DB66-AB79-4AFA-A493-E54AE697A8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4" name="TextBox 6483">
          <a:extLst>
            <a:ext uri="{FF2B5EF4-FFF2-40B4-BE49-F238E27FC236}">
              <a16:creationId xmlns:a16="http://schemas.microsoft.com/office/drawing/2014/main" id="{A2A1F4E8-C9E3-48F5-B42A-91D86889E8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5" name="TextBox 6484">
          <a:extLst>
            <a:ext uri="{FF2B5EF4-FFF2-40B4-BE49-F238E27FC236}">
              <a16:creationId xmlns:a16="http://schemas.microsoft.com/office/drawing/2014/main" id="{3509597B-A65C-4B82-BBC7-9A40F211D7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6" name="TextBox 6485">
          <a:extLst>
            <a:ext uri="{FF2B5EF4-FFF2-40B4-BE49-F238E27FC236}">
              <a16:creationId xmlns:a16="http://schemas.microsoft.com/office/drawing/2014/main" id="{B49FBE0D-0C66-411E-BEDA-D766B4A099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7" name="TextBox 6486">
          <a:extLst>
            <a:ext uri="{FF2B5EF4-FFF2-40B4-BE49-F238E27FC236}">
              <a16:creationId xmlns:a16="http://schemas.microsoft.com/office/drawing/2014/main" id="{3F11DDB9-698E-4A5B-AF6C-3529A4F00F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8" name="TextBox 6487">
          <a:extLst>
            <a:ext uri="{FF2B5EF4-FFF2-40B4-BE49-F238E27FC236}">
              <a16:creationId xmlns:a16="http://schemas.microsoft.com/office/drawing/2014/main" id="{4AE6330F-240D-45F4-980E-3A94B3C1C1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9" name="TextBox 6488">
          <a:extLst>
            <a:ext uri="{FF2B5EF4-FFF2-40B4-BE49-F238E27FC236}">
              <a16:creationId xmlns:a16="http://schemas.microsoft.com/office/drawing/2014/main" id="{F691897C-6DB0-4218-A795-6AB6C10A33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0" name="TextBox 6489">
          <a:extLst>
            <a:ext uri="{FF2B5EF4-FFF2-40B4-BE49-F238E27FC236}">
              <a16:creationId xmlns:a16="http://schemas.microsoft.com/office/drawing/2014/main" id="{3906CE50-CF1D-4A67-939C-415109597F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1" name="TextBox 6490">
          <a:extLst>
            <a:ext uri="{FF2B5EF4-FFF2-40B4-BE49-F238E27FC236}">
              <a16:creationId xmlns:a16="http://schemas.microsoft.com/office/drawing/2014/main" id="{397FB4D6-3ED7-49D1-BFB2-69F0DCBC77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2" name="TextBox 6491">
          <a:extLst>
            <a:ext uri="{FF2B5EF4-FFF2-40B4-BE49-F238E27FC236}">
              <a16:creationId xmlns:a16="http://schemas.microsoft.com/office/drawing/2014/main" id="{C1A8FE75-62F2-42B8-9EA6-D44F9B036D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3" name="TextBox 6492">
          <a:extLst>
            <a:ext uri="{FF2B5EF4-FFF2-40B4-BE49-F238E27FC236}">
              <a16:creationId xmlns:a16="http://schemas.microsoft.com/office/drawing/2014/main" id="{63FF3CB1-02EA-403A-AD69-7C57781E51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4" name="TextBox 6493">
          <a:extLst>
            <a:ext uri="{FF2B5EF4-FFF2-40B4-BE49-F238E27FC236}">
              <a16:creationId xmlns:a16="http://schemas.microsoft.com/office/drawing/2014/main" id="{854A6DE1-6CC1-4E63-B39F-ABCBEBE489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5" name="TextBox 6494">
          <a:extLst>
            <a:ext uri="{FF2B5EF4-FFF2-40B4-BE49-F238E27FC236}">
              <a16:creationId xmlns:a16="http://schemas.microsoft.com/office/drawing/2014/main" id="{A477F106-0F07-4D6C-BD5B-3487C1D6D3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6" name="TextBox 6495">
          <a:extLst>
            <a:ext uri="{FF2B5EF4-FFF2-40B4-BE49-F238E27FC236}">
              <a16:creationId xmlns:a16="http://schemas.microsoft.com/office/drawing/2014/main" id="{FFB7B33C-9E38-4F7C-AD33-49585F262E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7" name="TextBox 6496">
          <a:extLst>
            <a:ext uri="{FF2B5EF4-FFF2-40B4-BE49-F238E27FC236}">
              <a16:creationId xmlns:a16="http://schemas.microsoft.com/office/drawing/2014/main" id="{71FC4FC6-D06D-49DB-AD24-3C6BF0F956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8" name="TextBox 6497">
          <a:extLst>
            <a:ext uri="{FF2B5EF4-FFF2-40B4-BE49-F238E27FC236}">
              <a16:creationId xmlns:a16="http://schemas.microsoft.com/office/drawing/2014/main" id="{204461CD-A07D-40C2-BCEF-FA579843A8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9" name="TextBox 6498">
          <a:extLst>
            <a:ext uri="{FF2B5EF4-FFF2-40B4-BE49-F238E27FC236}">
              <a16:creationId xmlns:a16="http://schemas.microsoft.com/office/drawing/2014/main" id="{E79C4052-7AF3-4392-95D1-D23ACA978E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0" name="TextBox 6499">
          <a:extLst>
            <a:ext uri="{FF2B5EF4-FFF2-40B4-BE49-F238E27FC236}">
              <a16:creationId xmlns:a16="http://schemas.microsoft.com/office/drawing/2014/main" id="{0CF97E19-8954-4A44-A98F-5630A10B36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1" name="TextBox 6500">
          <a:extLst>
            <a:ext uri="{FF2B5EF4-FFF2-40B4-BE49-F238E27FC236}">
              <a16:creationId xmlns:a16="http://schemas.microsoft.com/office/drawing/2014/main" id="{1A12CF08-86C9-4B1C-B723-D79BA6EEEB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2" name="TextBox 6501">
          <a:extLst>
            <a:ext uri="{FF2B5EF4-FFF2-40B4-BE49-F238E27FC236}">
              <a16:creationId xmlns:a16="http://schemas.microsoft.com/office/drawing/2014/main" id="{9926EF1C-BBE9-4BC4-8F7C-D5AB38B9C0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3" name="TextBox 6502">
          <a:extLst>
            <a:ext uri="{FF2B5EF4-FFF2-40B4-BE49-F238E27FC236}">
              <a16:creationId xmlns:a16="http://schemas.microsoft.com/office/drawing/2014/main" id="{0678E865-C925-461D-971F-4F9A239A45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4" name="TextBox 6503">
          <a:extLst>
            <a:ext uri="{FF2B5EF4-FFF2-40B4-BE49-F238E27FC236}">
              <a16:creationId xmlns:a16="http://schemas.microsoft.com/office/drawing/2014/main" id="{5EF7153D-C3B0-4D4C-BE34-36F7BC1ACE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5" name="TextBox 6504">
          <a:extLst>
            <a:ext uri="{FF2B5EF4-FFF2-40B4-BE49-F238E27FC236}">
              <a16:creationId xmlns:a16="http://schemas.microsoft.com/office/drawing/2014/main" id="{81E6F012-0CC6-4257-B77B-E7B2A37E41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6" name="TextBox 6505">
          <a:extLst>
            <a:ext uri="{FF2B5EF4-FFF2-40B4-BE49-F238E27FC236}">
              <a16:creationId xmlns:a16="http://schemas.microsoft.com/office/drawing/2014/main" id="{8EA6C0FA-1660-4F63-9AE5-0400D9D995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7" name="TextBox 6506">
          <a:extLst>
            <a:ext uri="{FF2B5EF4-FFF2-40B4-BE49-F238E27FC236}">
              <a16:creationId xmlns:a16="http://schemas.microsoft.com/office/drawing/2014/main" id="{3CA1186E-03C2-449E-9AB0-EBD6BB301F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8" name="TextBox 6507">
          <a:extLst>
            <a:ext uri="{FF2B5EF4-FFF2-40B4-BE49-F238E27FC236}">
              <a16:creationId xmlns:a16="http://schemas.microsoft.com/office/drawing/2014/main" id="{8F2817DC-AEA8-425E-8944-EE52E40A43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9" name="TextBox 6508">
          <a:extLst>
            <a:ext uri="{FF2B5EF4-FFF2-40B4-BE49-F238E27FC236}">
              <a16:creationId xmlns:a16="http://schemas.microsoft.com/office/drawing/2014/main" id="{51C382F4-5E14-46C5-930D-2C87B427CF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0" name="TextBox 6509">
          <a:extLst>
            <a:ext uri="{FF2B5EF4-FFF2-40B4-BE49-F238E27FC236}">
              <a16:creationId xmlns:a16="http://schemas.microsoft.com/office/drawing/2014/main" id="{CA530438-140F-4A65-9346-90E89FFCBB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1" name="TextBox 6510">
          <a:extLst>
            <a:ext uri="{FF2B5EF4-FFF2-40B4-BE49-F238E27FC236}">
              <a16:creationId xmlns:a16="http://schemas.microsoft.com/office/drawing/2014/main" id="{37AFCC0A-8BDD-4A60-A799-193C5EF712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2" name="TextBox 6511">
          <a:extLst>
            <a:ext uri="{FF2B5EF4-FFF2-40B4-BE49-F238E27FC236}">
              <a16:creationId xmlns:a16="http://schemas.microsoft.com/office/drawing/2014/main" id="{2E8E20F1-8D83-4D19-90AF-B2531B3598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3" name="TextBox 6512">
          <a:extLst>
            <a:ext uri="{FF2B5EF4-FFF2-40B4-BE49-F238E27FC236}">
              <a16:creationId xmlns:a16="http://schemas.microsoft.com/office/drawing/2014/main" id="{FFCC0EEB-546C-4F1F-A544-8CCB4AD7D8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4" name="TextBox 6513">
          <a:extLst>
            <a:ext uri="{FF2B5EF4-FFF2-40B4-BE49-F238E27FC236}">
              <a16:creationId xmlns:a16="http://schemas.microsoft.com/office/drawing/2014/main" id="{BAD033FC-AFE6-487D-BCD9-4F335C4537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5" name="TextBox 6514">
          <a:extLst>
            <a:ext uri="{FF2B5EF4-FFF2-40B4-BE49-F238E27FC236}">
              <a16:creationId xmlns:a16="http://schemas.microsoft.com/office/drawing/2014/main" id="{E004FF91-7467-400C-A73A-147E5FC7F6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6" name="TextBox 6515">
          <a:extLst>
            <a:ext uri="{FF2B5EF4-FFF2-40B4-BE49-F238E27FC236}">
              <a16:creationId xmlns:a16="http://schemas.microsoft.com/office/drawing/2014/main" id="{3616E579-3FFA-4DEB-B247-97A3886209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7" name="TextBox 6516">
          <a:extLst>
            <a:ext uri="{FF2B5EF4-FFF2-40B4-BE49-F238E27FC236}">
              <a16:creationId xmlns:a16="http://schemas.microsoft.com/office/drawing/2014/main" id="{6689A2BD-54A4-4906-820D-354036E744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8" name="TextBox 6517">
          <a:extLst>
            <a:ext uri="{FF2B5EF4-FFF2-40B4-BE49-F238E27FC236}">
              <a16:creationId xmlns:a16="http://schemas.microsoft.com/office/drawing/2014/main" id="{91058362-EA74-4C35-BF2A-862B7B01F9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9" name="TextBox 6518">
          <a:extLst>
            <a:ext uri="{FF2B5EF4-FFF2-40B4-BE49-F238E27FC236}">
              <a16:creationId xmlns:a16="http://schemas.microsoft.com/office/drawing/2014/main" id="{F026263E-C8DF-4E83-AE45-1CB3CE3B1B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0" name="TextBox 6519">
          <a:extLst>
            <a:ext uri="{FF2B5EF4-FFF2-40B4-BE49-F238E27FC236}">
              <a16:creationId xmlns:a16="http://schemas.microsoft.com/office/drawing/2014/main" id="{17A27859-1619-484B-96FF-34C5225301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1" name="TextBox 6520">
          <a:extLst>
            <a:ext uri="{FF2B5EF4-FFF2-40B4-BE49-F238E27FC236}">
              <a16:creationId xmlns:a16="http://schemas.microsoft.com/office/drawing/2014/main" id="{179B96B9-25E6-4ED6-BBFC-CD330B3841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2" name="TextBox 6521">
          <a:extLst>
            <a:ext uri="{FF2B5EF4-FFF2-40B4-BE49-F238E27FC236}">
              <a16:creationId xmlns:a16="http://schemas.microsoft.com/office/drawing/2014/main" id="{675118FA-ED6B-436E-9583-2B4E478F24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3" name="TextBox 6522">
          <a:extLst>
            <a:ext uri="{FF2B5EF4-FFF2-40B4-BE49-F238E27FC236}">
              <a16:creationId xmlns:a16="http://schemas.microsoft.com/office/drawing/2014/main" id="{1458F8C7-A8BD-47AC-8865-38F978902A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4" name="TextBox 6523">
          <a:extLst>
            <a:ext uri="{FF2B5EF4-FFF2-40B4-BE49-F238E27FC236}">
              <a16:creationId xmlns:a16="http://schemas.microsoft.com/office/drawing/2014/main" id="{0AAE4A20-051F-46B6-A39D-1BD576B89E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5" name="TextBox 6524">
          <a:extLst>
            <a:ext uri="{FF2B5EF4-FFF2-40B4-BE49-F238E27FC236}">
              <a16:creationId xmlns:a16="http://schemas.microsoft.com/office/drawing/2014/main" id="{0450F648-CF1D-4679-B0FB-61EDFB0197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6" name="TextBox 6525">
          <a:extLst>
            <a:ext uri="{FF2B5EF4-FFF2-40B4-BE49-F238E27FC236}">
              <a16:creationId xmlns:a16="http://schemas.microsoft.com/office/drawing/2014/main" id="{AE73A6F8-BD24-4A52-8F6F-1D2F48C5AB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7" name="TextBox 6526">
          <a:extLst>
            <a:ext uri="{FF2B5EF4-FFF2-40B4-BE49-F238E27FC236}">
              <a16:creationId xmlns:a16="http://schemas.microsoft.com/office/drawing/2014/main" id="{E3D74E37-6152-41CF-BA2B-748FBEDD8B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8" name="TextBox 6527">
          <a:extLst>
            <a:ext uri="{FF2B5EF4-FFF2-40B4-BE49-F238E27FC236}">
              <a16:creationId xmlns:a16="http://schemas.microsoft.com/office/drawing/2014/main" id="{41470F1A-9EFC-4162-B704-4D4446E2D6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9" name="TextBox 6528">
          <a:extLst>
            <a:ext uri="{FF2B5EF4-FFF2-40B4-BE49-F238E27FC236}">
              <a16:creationId xmlns:a16="http://schemas.microsoft.com/office/drawing/2014/main" id="{5625D94D-6EFD-4314-ABE8-DCE10BE879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0" name="TextBox 6529">
          <a:extLst>
            <a:ext uri="{FF2B5EF4-FFF2-40B4-BE49-F238E27FC236}">
              <a16:creationId xmlns:a16="http://schemas.microsoft.com/office/drawing/2014/main" id="{82BB8128-2EEA-4A24-9C41-7907DEFEB5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1" name="TextBox 6530">
          <a:extLst>
            <a:ext uri="{FF2B5EF4-FFF2-40B4-BE49-F238E27FC236}">
              <a16:creationId xmlns:a16="http://schemas.microsoft.com/office/drawing/2014/main" id="{522EE5B8-1B0B-4C90-AB3E-90E4C1E1EC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2" name="TextBox 6531">
          <a:extLst>
            <a:ext uri="{FF2B5EF4-FFF2-40B4-BE49-F238E27FC236}">
              <a16:creationId xmlns:a16="http://schemas.microsoft.com/office/drawing/2014/main" id="{79D5CB0E-C647-471C-A4D4-7E1C81011C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3" name="TextBox 6532">
          <a:extLst>
            <a:ext uri="{FF2B5EF4-FFF2-40B4-BE49-F238E27FC236}">
              <a16:creationId xmlns:a16="http://schemas.microsoft.com/office/drawing/2014/main" id="{BBA88E20-3624-496F-98B9-DF69632C01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4" name="TextBox 6533">
          <a:extLst>
            <a:ext uri="{FF2B5EF4-FFF2-40B4-BE49-F238E27FC236}">
              <a16:creationId xmlns:a16="http://schemas.microsoft.com/office/drawing/2014/main" id="{1ADA03EE-A357-4ABC-9BA8-F1849A0BCE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5" name="TextBox 6534">
          <a:extLst>
            <a:ext uri="{FF2B5EF4-FFF2-40B4-BE49-F238E27FC236}">
              <a16:creationId xmlns:a16="http://schemas.microsoft.com/office/drawing/2014/main" id="{C997A468-1FEE-4E89-BEEB-3F4FA29A5D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6" name="TextBox 6535">
          <a:extLst>
            <a:ext uri="{FF2B5EF4-FFF2-40B4-BE49-F238E27FC236}">
              <a16:creationId xmlns:a16="http://schemas.microsoft.com/office/drawing/2014/main" id="{76C40242-F5EA-414A-AC4E-58C71C49AC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7" name="TextBox 6536">
          <a:extLst>
            <a:ext uri="{FF2B5EF4-FFF2-40B4-BE49-F238E27FC236}">
              <a16:creationId xmlns:a16="http://schemas.microsoft.com/office/drawing/2014/main" id="{37D57F9C-1987-44FC-B9B9-713BCAF1D1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8" name="TextBox 6537">
          <a:extLst>
            <a:ext uri="{FF2B5EF4-FFF2-40B4-BE49-F238E27FC236}">
              <a16:creationId xmlns:a16="http://schemas.microsoft.com/office/drawing/2014/main" id="{CCF0FA86-196F-4D93-BA38-50AC79A555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9" name="TextBox 6538">
          <a:extLst>
            <a:ext uri="{FF2B5EF4-FFF2-40B4-BE49-F238E27FC236}">
              <a16:creationId xmlns:a16="http://schemas.microsoft.com/office/drawing/2014/main" id="{19F88075-0FBE-42AE-9577-5F3F7789FF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0" name="TextBox 6539">
          <a:extLst>
            <a:ext uri="{FF2B5EF4-FFF2-40B4-BE49-F238E27FC236}">
              <a16:creationId xmlns:a16="http://schemas.microsoft.com/office/drawing/2014/main" id="{925D0889-5F9A-4F66-81A4-D31377F9FB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1" name="TextBox 6540">
          <a:extLst>
            <a:ext uri="{FF2B5EF4-FFF2-40B4-BE49-F238E27FC236}">
              <a16:creationId xmlns:a16="http://schemas.microsoft.com/office/drawing/2014/main" id="{5F19DD67-402B-4D47-B22D-6221326805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2" name="TextBox 6541">
          <a:extLst>
            <a:ext uri="{FF2B5EF4-FFF2-40B4-BE49-F238E27FC236}">
              <a16:creationId xmlns:a16="http://schemas.microsoft.com/office/drawing/2014/main" id="{01BD98BA-C209-49F0-B11E-EA1C38004B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3" name="TextBox 6542">
          <a:extLst>
            <a:ext uri="{FF2B5EF4-FFF2-40B4-BE49-F238E27FC236}">
              <a16:creationId xmlns:a16="http://schemas.microsoft.com/office/drawing/2014/main" id="{9FFF7DA7-DA3A-4396-AA01-7913C960C5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4" name="TextBox 6543">
          <a:extLst>
            <a:ext uri="{FF2B5EF4-FFF2-40B4-BE49-F238E27FC236}">
              <a16:creationId xmlns:a16="http://schemas.microsoft.com/office/drawing/2014/main" id="{A043D624-8A40-4B56-BDDD-62AF6B3D91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5" name="TextBox 6544">
          <a:extLst>
            <a:ext uri="{FF2B5EF4-FFF2-40B4-BE49-F238E27FC236}">
              <a16:creationId xmlns:a16="http://schemas.microsoft.com/office/drawing/2014/main" id="{A3869861-11FB-4A37-BA54-CCD67500F4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6" name="TextBox 6545">
          <a:extLst>
            <a:ext uri="{FF2B5EF4-FFF2-40B4-BE49-F238E27FC236}">
              <a16:creationId xmlns:a16="http://schemas.microsoft.com/office/drawing/2014/main" id="{409299E6-22E0-405A-8F2F-A7229D1163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7" name="TextBox 6546">
          <a:extLst>
            <a:ext uri="{FF2B5EF4-FFF2-40B4-BE49-F238E27FC236}">
              <a16:creationId xmlns:a16="http://schemas.microsoft.com/office/drawing/2014/main" id="{7C3D8C75-293B-4358-B207-41D6A743BA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8" name="TextBox 6547">
          <a:extLst>
            <a:ext uri="{FF2B5EF4-FFF2-40B4-BE49-F238E27FC236}">
              <a16:creationId xmlns:a16="http://schemas.microsoft.com/office/drawing/2014/main" id="{1E250A67-E347-4B3A-9EB7-6F996231DC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9" name="TextBox 6548">
          <a:extLst>
            <a:ext uri="{FF2B5EF4-FFF2-40B4-BE49-F238E27FC236}">
              <a16:creationId xmlns:a16="http://schemas.microsoft.com/office/drawing/2014/main" id="{5B04F8C0-F49B-4BC0-8AFD-10720FA2C8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0" name="TextBox 6549">
          <a:extLst>
            <a:ext uri="{FF2B5EF4-FFF2-40B4-BE49-F238E27FC236}">
              <a16:creationId xmlns:a16="http://schemas.microsoft.com/office/drawing/2014/main" id="{303CB57A-4AAB-4644-B9A0-B95F9629FF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1" name="TextBox 6550">
          <a:extLst>
            <a:ext uri="{FF2B5EF4-FFF2-40B4-BE49-F238E27FC236}">
              <a16:creationId xmlns:a16="http://schemas.microsoft.com/office/drawing/2014/main" id="{768DA1CF-0E38-47BA-9A43-C66DDE432F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2" name="TextBox 6551">
          <a:extLst>
            <a:ext uri="{FF2B5EF4-FFF2-40B4-BE49-F238E27FC236}">
              <a16:creationId xmlns:a16="http://schemas.microsoft.com/office/drawing/2014/main" id="{C8306264-9B8C-4E23-B8B6-6E61AF5723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3" name="TextBox 6552">
          <a:extLst>
            <a:ext uri="{FF2B5EF4-FFF2-40B4-BE49-F238E27FC236}">
              <a16:creationId xmlns:a16="http://schemas.microsoft.com/office/drawing/2014/main" id="{DEE26FD7-47E2-4A59-B102-2DE40655D1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4" name="TextBox 6553">
          <a:extLst>
            <a:ext uri="{FF2B5EF4-FFF2-40B4-BE49-F238E27FC236}">
              <a16:creationId xmlns:a16="http://schemas.microsoft.com/office/drawing/2014/main" id="{03EC5735-229A-4370-B29C-48F305897E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5" name="TextBox 6554">
          <a:extLst>
            <a:ext uri="{FF2B5EF4-FFF2-40B4-BE49-F238E27FC236}">
              <a16:creationId xmlns:a16="http://schemas.microsoft.com/office/drawing/2014/main" id="{3FC88DA6-0980-4F58-A5D0-1D1DFCB9C2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6" name="TextBox 6555">
          <a:extLst>
            <a:ext uri="{FF2B5EF4-FFF2-40B4-BE49-F238E27FC236}">
              <a16:creationId xmlns:a16="http://schemas.microsoft.com/office/drawing/2014/main" id="{80EA727C-0A84-4E65-A602-539F65FA06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7" name="TextBox 6556">
          <a:extLst>
            <a:ext uri="{FF2B5EF4-FFF2-40B4-BE49-F238E27FC236}">
              <a16:creationId xmlns:a16="http://schemas.microsoft.com/office/drawing/2014/main" id="{DF2746C5-A3F7-4FC4-8896-94F91FAD63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8" name="TextBox 6557">
          <a:extLst>
            <a:ext uri="{FF2B5EF4-FFF2-40B4-BE49-F238E27FC236}">
              <a16:creationId xmlns:a16="http://schemas.microsoft.com/office/drawing/2014/main" id="{B7A41263-345E-4D60-B836-FBD257D7D6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9" name="TextBox 6558">
          <a:extLst>
            <a:ext uri="{FF2B5EF4-FFF2-40B4-BE49-F238E27FC236}">
              <a16:creationId xmlns:a16="http://schemas.microsoft.com/office/drawing/2014/main" id="{5A5398E5-DF2D-4CEB-AB6D-62E28772E5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0" name="TextBox 6559">
          <a:extLst>
            <a:ext uri="{FF2B5EF4-FFF2-40B4-BE49-F238E27FC236}">
              <a16:creationId xmlns:a16="http://schemas.microsoft.com/office/drawing/2014/main" id="{3DC74000-3243-4442-9E54-E5842CB164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1" name="TextBox 6560">
          <a:extLst>
            <a:ext uri="{FF2B5EF4-FFF2-40B4-BE49-F238E27FC236}">
              <a16:creationId xmlns:a16="http://schemas.microsoft.com/office/drawing/2014/main" id="{DDF98F8C-01C4-4A10-B8D5-AA0649175F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2" name="TextBox 6561">
          <a:extLst>
            <a:ext uri="{FF2B5EF4-FFF2-40B4-BE49-F238E27FC236}">
              <a16:creationId xmlns:a16="http://schemas.microsoft.com/office/drawing/2014/main" id="{E88B7A14-E8BA-4BCC-9718-85E98F34C7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3" name="TextBox 6562">
          <a:extLst>
            <a:ext uri="{FF2B5EF4-FFF2-40B4-BE49-F238E27FC236}">
              <a16:creationId xmlns:a16="http://schemas.microsoft.com/office/drawing/2014/main" id="{6978B940-7250-4BF3-A47A-55E8BEF600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4" name="TextBox 6563">
          <a:extLst>
            <a:ext uri="{FF2B5EF4-FFF2-40B4-BE49-F238E27FC236}">
              <a16:creationId xmlns:a16="http://schemas.microsoft.com/office/drawing/2014/main" id="{FDBB46AE-2C7C-435A-913B-EB338EE18A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5" name="TextBox 6564">
          <a:extLst>
            <a:ext uri="{FF2B5EF4-FFF2-40B4-BE49-F238E27FC236}">
              <a16:creationId xmlns:a16="http://schemas.microsoft.com/office/drawing/2014/main" id="{0ED46ADF-C53B-4C95-98A2-4EC61B9B34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6" name="TextBox 6565">
          <a:extLst>
            <a:ext uri="{FF2B5EF4-FFF2-40B4-BE49-F238E27FC236}">
              <a16:creationId xmlns:a16="http://schemas.microsoft.com/office/drawing/2014/main" id="{4541BBD0-BCBD-4D69-87C7-DB619D0D54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7" name="TextBox 6566">
          <a:extLst>
            <a:ext uri="{FF2B5EF4-FFF2-40B4-BE49-F238E27FC236}">
              <a16:creationId xmlns:a16="http://schemas.microsoft.com/office/drawing/2014/main" id="{E6377A09-3B6E-4011-877D-A3D7DA1FAA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8" name="TextBox 6567">
          <a:extLst>
            <a:ext uri="{FF2B5EF4-FFF2-40B4-BE49-F238E27FC236}">
              <a16:creationId xmlns:a16="http://schemas.microsoft.com/office/drawing/2014/main" id="{D47AA22D-5448-4EBD-B96B-95E4E55564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9" name="TextBox 6568">
          <a:extLst>
            <a:ext uri="{FF2B5EF4-FFF2-40B4-BE49-F238E27FC236}">
              <a16:creationId xmlns:a16="http://schemas.microsoft.com/office/drawing/2014/main" id="{60554BAD-2484-47A6-9BD2-EF113D6DD6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0" name="TextBox 6569">
          <a:extLst>
            <a:ext uri="{FF2B5EF4-FFF2-40B4-BE49-F238E27FC236}">
              <a16:creationId xmlns:a16="http://schemas.microsoft.com/office/drawing/2014/main" id="{A57A7544-6FEF-4805-877C-B591EBBDDB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1" name="TextBox 6570">
          <a:extLst>
            <a:ext uri="{FF2B5EF4-FFF2-40B4-BE49-F238E27FC236}">
              <a16:creationId xmlns:a16="http://schemas.microsoft.com/office/drawing/2014/main" id="{C3651227-DBE7-4AD4-A560-F14978E67B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2" name="TextBox 6571">
          <a:extLst>
            <a:ext uri="{FF2B5EF4-FFF2-40B4-BE49-F238E27FC236}">
              <a16:creationId xmlns:a16="http://schemas.microsoft.com/office/drawing/2014/main" id="{8D521FD8-9A1F-4FFC-A626-C86D4FC8D8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3" name="TextBox 6572">
          <a:extLst>
            <a:ext uri="{FF2B5EF4-FFF2-40B4-BE49-F238E27FC236}">
              <a16:creationId xmlns:a16="http://schemas.microsoft.com/office/drawing/2014/main" id="{9088F270-2F01-4FA6-B200-4010BC1D84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4" name="TextBox 6573">
          <a:extLst>
            <a:ext uri="{FF2B5EF4-FFF2-40B4-BE49-F238E27FC236}">
              <a16:creationId xmlns:a16="http://schemas.microsoft.com/office/drawing/2014/main" id="{7ED9FA88-369C-4F63-B13E-EB24FF3C89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5" name="TextBox 6574">
          <a:extLst>
            <a:ext uri="{FF2B5EF4-FFF2-40B4-BE49-F238E27FC236}">
              <a16:creationId xmlns:a16="http://schemas.microsoft.com/office/drawing/2014/main" id="{F5D248B4-4803-48B6-B041-98FE773D16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6" name="TextBox 6575">
          <a:extLst>
            <a:ext uri="{FF2B5EF4-FFF2-40B4-BE49-F238E27FC236}">
              <a16:creationId xmlns:a16="http://schemas.microsoft.com/office/drawing/2014/main" id="{A5E7E41F-476F-4745-A8D8-F76F0D5510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7" name="TextBox 6576">
          <a:extLst>
            <a:ext uri="{FF2B5EF4-FFF2-40B4-BE49-F238E27FC236}">
              <a16:creationId xmlns:a16="http://schemas.microsoft.com/office/drawing/2014/main" id="{ADD775AC-C696-466A-A550-A6A340CCF2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8" name="TextBox 6577">
          <a:extLst>
            <a:ext uri="{FF2B5EF4-FFF2-40B4-BE49-F238E27FC236}">
              <a16:creationId xmlns:a16="http://schemas.microsoft.com/office/drawing/2014/main" id="{5AE51D37-B34D-4317-AC32-132290FF1D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9" name="TextBox 6578">
          <a:extLst>
            <a:ext uri="{FF2B5EF4-FFF2-40B4-BE49-F238E27FC236}">
              <a16:creationId xmlns:a16="http://schemas.microsoft.com/office/drawing/2014/main" id="{C7126FE9-8B1E-4CF0-A069-3D5401BB00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0" name="TextBox 6579">
          <a:extLst>
            <a:ext uri="{FF2B5EF4-FFF2-40B4-BE49-F238E27FC236}">
              <a16:creationId xmlns:a16="http://schemas.microsoft.com/office/drawing/2014/main" id="{5020C0AB-CC73-4232-9D57-5D2CA9B213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1" name="TextBox 6580">
          <a:extLst>
            <a:ext uri="{FF2B5EF4-FFF2-40B4-BE49-F238E27FC236}">
              <a16:creationId xmlns:a16="http://schemas.microsoft.com/office/drawing/2014/main" id="{D04BE725-5073-4AEA-A3EF-09734DB7F6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2" name="TextBox 6581">
          <a:extLst>
            <a:ext uri="{FF2B5EF4-FFF2-40B4-BE49-F238E27FC236}">
              <a16:creationId xmlns:a16="http://schemas.microsoft.com/office/drawing/2014/main" id="{5EFEC625-F335-4AB4-BCE7-B65493F93E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3" name="TextBox 6582">
          <a:extLst>
            <a:ext uri="{FF2B5EF4-FFF2-40B4-BE49-F238E27FC236}">
              <a16:creationId xmlns:a16="http://schemas.microsoft.com/office/drawing/2014/main" id="{130281F2-15DD-453E-A829-BD94EA2F70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4" name="TextBox 6583">
          <a:extLst>
            <a:ext uri="{FF2B5EF4-FFF2-40B4-BE49-F238E27FC236}">
              <a16:creationId xmlns:a16="http://schemas.microsoft.com/office/drawing/2014/main" id="{1433D21F-AA7C-46D4-99B6-5816536CFE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5" name="TextBox 6584">
          <a:extLst>
            <a:ext uri="{FF2B5EF4-FFF2-40B4-BE49-F238E27FC236}">
              <a16:creationId xmlns:a16="http://schemas.microsoft.com/office/drawing/2014/main" id="{531080C1-50E2-477E-8CFF-88B5B15008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6" name="TextBox 6585">
          <a:extLst>
            <a:ext uri="{FF2B5EF4-FFF2-40B4-BE49-F238E27FC236}">
              <a16:creationId xmlns:a16="http://schemas.microsoft.com/office/drawing/2014/main" id="{34796C2A-8494-44A6-8BCA-8884EF77DD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7" name="TextBox 6586">
          <a:extLst>
            <a:ext uri="{FF2B5EF4-FFF2-40B4-BE49-F238E27FC236}">
              <a16:creationId xmlns:a16="http://schemas.microsoft.com/office/drawing/2014/main" id="{757559BE-32F1-454A-AD9E-9ACA57638E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8" name="TextBox 6587">
          <a:extLst>
            <a:ext uri="{FF2B5EF4-FFF2-40B4-BE49-F238E27FC236}">
              <a16:creationId xmlns:a16="http://schemas.microsoft.com/office/drawing/2014/main" id="{98DCF4A1-D5FD-4AAF-BD1A-6804BF99BE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9" name="TextBox 6588">
          <a:extLst>
            <a:ext uri="{FF2B5EF4-FFF2-40B4-BE49-F238E27FC236}">
              <a16:creationId xmlns:a16="http://schemas.microsoft.com/office/drawing/2014/main" id="{9F6AF100-21FA-46C8-9024-411223F2E6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0" name="TextBox 6589">
          <a:extLst>
            <a:ext uri="{FF2B5EF4-FFF2-40B4-BE49-F238E27FC236}">
              <a16:creationId xmlns:a16="http://schemas.microsoft.com/office/drawing/2014/main" id="{B44C71F5-44C9-4023-9127-7107AEBD34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1" name="TextBox 6590">
          <a:extLst>
            <a:ext uri="{FF2B5EF4-FFF2-40B4-BE49-F238E27FC236}">
              <a16:creationId xmlns:a16="http://schemas.microsoft.com/office/drawing/2014/main" id="{6576112E-ECA0-44A1-B916-FE2D761FE2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2" name="TextBox 6591">
          <a:extLst>
            <a:ext uri="{FF2B5EF4-FFF2-40B4-BE49-F238E27FC236}">
              <a16:creationId xmlns:a16="http://schemas.microsoft.com/office/drawing/2014/main" id="{F0753B02-58D4-4F97-9D2F-88F1E0AEC0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3" name="TextBox 6592">
          <a:extLst>
            <a:ext uri="{FF2B5EF4-FFF2-40B4-BE49-F238E27FC236}">
              <a16:creationId xmlns:a16="http://schemas.microsoft.com/office/drawing/2014/main" id="{9C86DFDA-F3C2-4C8E-90FD-7C9B582B64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4" name="TextBox 6593">
          <a:extLst>
            <a:ext uri="{FF2B5EF4-FFF2-40B4-BE49-F238E27FC236}">
              <a16:creationId xmlns:a16="http://schemas.microsoft.com/office/drawing/2014/main" id="{9BD31374-A921-4F16-86F6-1168B9BF63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5" name="TextBox 6594">
          <a:extLst>
            <a:ext uri="{FF2B5EF4-FFF2-40B4-BE49-F238E27FC236}">
              <a16:creationId xmlns:a16="http://schemas.microsoft.com/office/drawing/2014/main" id="{754CD4E2-FB15-4E98-B0DE-C8760C91E7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6" name="TextBox 6595">
          <a:extLst>
            <a:ext uri="{FF2B5EF4-FFF2-40B4-BE49-F238E27FC236}">
              <a16:creationId xmlns:a16="http://schemas.microsoft.com/office/drawing/2014/main" id="{F6261F21-0B66-4940-9738-49AFA09054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7" name="TextBox 6596">
          <a:extLst>
            <a:ext uri="{FF2B5EF4-FFF2-40B4-BE49-F238E27FC236}">
              <a16:creationId xmlns:a16="http://schemas.microsoft.com/office/drawing/2014/main" id="{D7399A8A-7607-43F8-AB2D-3388A45270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8" name="TextBox 6597">
          <a:extLst>
            <a:ext uri="{FF2B5EF4-FFF2-40B4-BE49-F238E27FC236}">
              <a16:creationId xmlns:a16="http://schemas.microsoft.com/office/drawing/2014/main" id="{8FECD201-C363-4D78-94D2-645C52D6CF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9" name="TextBox 6598">
          <a:extLst>
            <a:ext uri="{FF2B5EF4-FFF2-40B4-BE49-F238E27FC236}">
              <a16:creationId xmlns:a16="http://schemas.microsoft.com/office/drawing/2014/main" id="{46136378-4E98-4ECC-BE94-78903B4B19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0" name="TextBox 6599">
          <a:extLst>
            <a:ext uri="{FF2B5EF4-FFF2-40B4-BE49-F238E27FC236}">
              <a16:creationId xmlns:a16="http://schemas.microsoft.com/office/drawing/2014/main" id="{710BE2F6-8086-4F64-BAE5-6F8CE3D10D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1" name="TextBox 6600">
          <a:extLst>
            <a:ext uri="{FF2B5EF4-FFF2-40B4-BE49-F238E27FC236}">
              <a16:creationId xmlns:a16="http://schemas.microsoft.com/office/drawing/2014/main" id="{068B7ADD-B8B0-4074-9F2E-162835B22E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2" name="TextBox 6601">
          <a:extLst>
            <a:ext uri="{FF2B5EF4-FFF2-40B4-BE49-F238E27FC236}">
              <a16:creationId xmlns:a16="http://schemas.microsoft.com/office/drawing/2014/main" id="{CA72FB24-1E2B-451E-8B1C-4772FEF3E5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3" name="TextBox 6602">
          <a:extLst>
            <a:ext uri="{FF2B5EF4-FFF2-40B4-BE49-F238E27FC236}">
              <a16:creationId xmlns:a16="http://schemas.microsoft.com/office/drawing/2014/main" id="{F396F5BA-FF66-4711-B963-D88C0EE7CB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4" name="TextBox 6603">
          <a:extLst>
            <a:ext uri="{FF2B5EF4-FFF2-40B4-BE49-F238E27FC236}">
              <a16:creationId xmlns:a16="http://schemas.microsoft.com/office/drawing/2014/main" id="{33E970D3-EB53-449B-BFAC-EFAA180E1C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5" name="TextBox 6604">
          <a:extLst>
            <a:ext uri="{FF2B5EF4-FFF2-40B4-BE49-F238E27FC236}">
              <a16:creationId xmlns:a16="http://schemas.microsoft.com/office/drawing/2014/main" id="{E83E45CF-C55B-4DE3-9C0A-1A4EB3921A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6" name="TextBox 6605">
          <a:extLst>
            <a:ext uri="{FF2B5EF4-FFF2-40B4-BE49-F238E27FC236}">
              <a16:creationId xmlns:a16="http://schemas.microsoft.com/office/drawing/2014/main" id="{4693C72A-DAA7-4D10-8C9C-165BB89B53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7" name="TextBox 6606">
          <a:extLst>
            <a:ext uri="{FF2B5EF4-FFF2-40B4-BE49-F238E27FC236}">
              <a16:creationId xmlns:a16="http://schemas.microsoft.com/office/drawing/2014/main" id="{31604D76-E38E-441C-B5F2-0B6A89DFC7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8" name="TextBox 6607">
          <a:extLst>
            <a:ext uri="{FF2B5EF4-FFF2-40B4-BE49-F238E27FC236}">
              <a16:creationId xmlns:a16="http://schemas.microsoft.com/office/drawing/2014/main" id="{12B30775-5ED0-4CBE-87E0-363B8B6B9D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9" name="TextBox 6608">
          <a:extLst>
            <a:ext uri="{FF2B5EF4-FFF2-40B4-BE49-F238E27FC236}">
              <a16:creationId xmlns:a16="http://schemas.microsoft.com/office/drawing/2014/main" id="{C1A47456-9E61-4479-9978-3F868AA50A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0" name="TextBox 6609">
          <a:extLst>
            <a:ext uri="{FF2B5EF4-FFF2-40B4-BE49-F238E27FC236}">
              <a16:creationId xmlns:a16="http://schemas.microsoft.com/office/drawing/2014/main" id="{9775C4C4-44EF-4F01-ACF9-2BD9158191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1" name="TextBox 6610">
          <a:extLst>
            <a:ext uri="{FF2B5EF4-FFF2-40B4-BE49-F238E27FC236}">
              <a16:creationId xmlns:a16="http://schemas.microsoft.com/office/drawing/2014/main" id="{FD1D2564-EA87-4867-843C-4B64231DEE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2" name="TextBox 6611">
          <a:extLst>
            <a:ext uri="{FF2B5EF4-FFF2-40B4-BE49-F238E27FC236}">
              <a16:creationId xmlns:a16="http://schemas.microsoft.com/office/drawing/2014/main" id="{55C60226-D047-4D49-ABDF-D75CD8E1B8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3" name="TextBox 6612">
          <a:extLst>
            <a:ext uri="{FF2B5EF4-FFF2-40B4-BE49-F238E27FC236}">
              <a16:creationId xmlns:a16="http://schemas.microsoft.com/office/drawing/2014/main" id="{4CE352CA-1254-4089-859C-1498EA56BB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4" name="TextBox 6613">
          <a:extLst>
            <a:ext uri="{FF2B5EF4-FFF2-40B4-BE49-F238E27FC236}">
              <a16:creationId xmlns:a16="http://schemas.microsoft.com/office/drawing/2014/main" id="{21C89467-5890-4CF3-9FA8-4F03C89F11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5" name="TextBox 6614">
          <a:extLst>
            <a:ext uri="{FF2B5EF4-FFF2-40B4-BE49-F238E27FC236}">
              <a16:creationId xmlns:a16="http://schemas.microsoft.com/office/drawing/2014/main" id="{8AA3452F-CB7D-430A-9DF5-C4DA2A749F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6" name="TextBox 6615">
          <a:extLst>
            <a:ext uri="{FF2B5EF4-FFF2-40B4-BE49-F238E27FC236}">
              <a16:creationId xmlns:a16="http://schemas.microsoft.com/office/drawing/2014/main" id="{2FFD0F5B-C9DD-43E2-8A07-C363396CD8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7" name="TextBox 6616">
          <a:extLst>
            <a:ext uri="{FF2B5EF4-FFF2-40B4-BE49-F238E27FC236}">
              <a16:creationId xmlns:a16="http://schemas.microsoft.com/office/drawing/2014/main" id="{3A097DE9-E099-420C-8B42-F2D162C14F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8" name="TextBox 6617">
          <a:extLst>
            <a:ext uri="{FF2B5EF4-FFF2-40B4-BE49-F238E27FC236}">
              <a16:creationId xmlns:a16="http://schemas.microsoft.com/office/drawing/2014/main" id="{4E1730F8-F0A7-435A-85B7-7C03D53214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9" name="TextBox 6618">
          <a:extLst>
            <a:ext uri="{FF2B5EF4-FFF2-40B4-BE49-F238E27FC236}">
              <a16:creationId xmlns:a16="http://schemas.microsoft.com/office/drawing/2014/main" id="{92902D5F-6453-496E-A252-7917A7FDCE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0" name="TextBox 6619">
          <a:extLst>
            <a:ext uri="{FF2B5EF4-FFF2-40B4-BE49-F238E27FC236}">
              <a16:creationId xmlns:a16="http://schemas.microsoft.com/office/drawing/2014/main" id="{AC1BED0F-5E35-45B2-9F43-C5D8BBF377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1" name="TextBox 6620">
          <a:extLst>
            <a:ext uri="{FF2B5EF4-FFF2-40B4-BE49-F238E27FC236}">
              <a16:creationId xmlns:a16="http://schemas.microsoft.com/office/drawing/2014/main" id="{541435B2-B240-440E-8996-5320973A96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2" name="TextBox 6621">
          <a:extLst>
            <a:ext uri="{FF2B5EF4-FFF2-40B4-BE49-F238E27FC236}">
              <a16:creationId xmlns:a16="http://schemas.microsoft.com/office/drawing/2014/main" id="{3C41D89F-56A2-4871-A701-3403803ADD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3" name="TextBox 6622">
          <a:extLst>
            <a:ext uri="{FF2B5EF4-FFF2-40B4-BE49-F238E27FC236}">
              <a16:creationId xmlns:a16="http://schemas.microsoft.com/office/drawing/2014/main" id="{ACC63F14-DE11-4DF7-8067-6A2C673901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4" name="TextBox 6623">
          <a:extLst>
            <a:ext uri="{FF2B5EF4-FFF2-40B4-BE49-F238E27FC236}">
              <a16:creationId xmlns:a16="http://schemas.microsoft.com/office/drawing/2014/main" id="{BD98D7F9-5A81-4D10-9494-F0D3A424F7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5" name="TextBox 6624">
          <a:extLst>
            <a:ext uri="{FF2B5EF4-FFF2-40B4-BE49-F238E27FC236}">
              <a16:creationId xmlns:a16="http://schemas.microsoft.com/office/drawing/2014/main" id="{293BC68C-5A8D-4AE1-AA06-175B6A45E7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6" name="TextBox 6625">
          <a:extLst>
            <a:ext uri="{FF2B5EF4-FFF2-40B4-BE49-F238E27FC236}">
              <a16:creationId xmlns:a16="http://schemas.microsoft.com/office/drawing/2014/main" id="{40A3720C-03AB-4739-8B79-C28FBEE200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7" name="TextBox 6626">
          <a:extLst>
            <a:ext uri="{FF2B5EF4-FFF2-40B4-BE49-F238E27FC236}">
              <a16:creationId xmlns:a16="http://schemas.microsoft.com/office/drawing/2014/main" id="{357DA545-AB04-447C-9FE4-1C019D4192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8" name="TextBox 6627">
          <a:extLst>
            <a:ext uri="{FF2B5EF4-FFF2-40B4-BE49-F238E27FC236}">
              <a16:creationId xmlns:a16="http://schemas.microsoft.com/office/drawing/2014/main" id="{403B501E-348E-49B2-AAE0-0066EBAC95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9" name="TextBox 6628">
          <a:extLst>
            <a:ext uri="{FF2B5EF4-FFF2-40B4-BE49-F238E27FC236}">
              <a16:creationId xmlns:a16="http://schemas.microsoft.com/office/drawing/2014/main" id="{F60523B2-AA69-4BEE-BBF7-9E829921E4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0" name="TextBox 6629">
          <a:extLst>
            <a:ext uri="{FF2B5EF4-FFF2-40B4-BE49-F238E27FC236}">
              <a16:creationId xmlns:a16="http://schemas.microsoft.com/office/drawing/2014/main" id="{D8728C32-6A71-4782-B3B7-B45E70E966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1" name="TextBox 6630">
          <a:extLst>
            <a:ext uri="{FF2B5EF4-FFF2-40B4-BE49-F238E27FC236}">
              <a16:creationId xmlns:a16="http://schemas.microsoft.com/office/drawing/2014/main" id="{C94F37C1-F77E-446F-9D2B-B46693EB81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2" name="TextBox 6631">
          <a:extLst>
            <a:ext uri="{FF2B5EF4-FFF2-40B4-BE49-F238E27FC236}">
              <a16:creationId xmlns:a16="http://schemas.microsoft.com/office/drawing/2014/main" id="{CDEDB4A1-3317-4DE7-9A65-530DE6520D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3" name="TextBox 6632">
          <a:extLst>
            <a:ext uri="{FF2B5EF4-FFF2-40B4-BE49-F238E27FC236}">
              <a16:creationId xmlns:a16="http://schemas.microsoft.com/office/drawing/2014/main" id="{E23521F5-90DA-46E7-8073-5B153D530C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4" name="TextBox 6633">
          <a:extLst>
            <a:ext uri="{FF2B5EF4-FFF2-40B4-BE49-F238E27FC236}">
              <a16:creationId xmlns:a16="http://schemas.microsoft.com/office/drawing/2014/main" id="{94819A37-AC03-491C-BAEE-EDC0B64FAA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5" name="TextBox 6634">
          <a:extLst>
            <a:ext uri="{FF2B5EF4-FFF2-40B4-BE49-F238E27FC236}">
              <a16:creationId xmlns:a16="http://schemas.microsoft.com/office/drawing/2014/main" id="{E85411CC-9907-4AD0-9972-2CE516CD49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6" name="TextBox 6635">
          <a:extLst>
            <a:ext uri="{FF2B5EF4-FFF2-40B4-BE49-F238E27FC236}">
              <a16:creationId xmlns:a16="http://schemas.microsoft.com/office/drawing/2014/main" id="{694D1E10-0057-4C07-A597-3E9D5C8D32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7" name="TextBox 6636">
          <a:extLst>
            <a:ext uri="{FF2B5EF4-FFF2-40B4-BE49-F238E27FC236}">
              <a16:creationId xmlns:a16="http://schemas.microsoft.com/office/drawing/2014/main" id="{9A8BF9E0-78FE-4ADC-8D8A-B13C6517E8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8" name="TextBox 6637">
          <a:extLst>
            <a:ext uri="{FF2B5EF4-FFF2-40B4-BE49-F238E27FC236}">
              <a16:creationId xmlns:a16="http://schemas.microsoft.com/office/drawing/2014/main" id="{E676D54C-200A-4D8B-9306-1B222171CC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9" name="TextBox 6638">
          <a:extLst>
            <a:ext uri="{FF2B5EF4-FFF2-40B4-BE49-F238E27FC236}">
              <a16:creationId xmlns:a16="http://schemas.microsoft.com/office/drawing/2014/main" id="{0C822A77-3C06-45DC-BAD5-1463862CF5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0" name="TextBox 6639">
          <a:extLst>
            <a:ext uri="{FF2B5EF4-FFF2-40B4-BE49-F238E27FC236}">
              <a16:creationId xmlns:a16="http://schemas.microsoft.com/office/drawing/2014/main" id="{0FB56D78-9404-4158-8EF4-9E7F307C2D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1" name="TextBox 6640">
          <a:extLst>
            <a:ext uri="{FF2B5EF4-FFF2-40B4-BE49-F238E27FC236}">
              <a16:creationId xmlns:a16="http://schemas.microsoft.com/office/drawing/2014/main" id="{A6106FBC-62D7-48E1-8A32-5190C58195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2" name="TextBox 6641">
          <a:extLst>
            <a:ext uri="{FF2B5EF4-FFF2-40B4-BE49-F238E27FC236}">
              <a16:creationId xmlns:a16="http://schemas.microsoft.com/office/drawing/2014/main" id="{D1684817-E2CD-46E7-AF3D-006890B459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3" name="TextBox 6642">
          <a:extLst>
            <a:ext uri="{FF2B5EF4-FFF2-40B4-BE49-F238E27FC236}">
              <a16:creationId xmlns:a16="http://schemas.microsoft.com/office/drawing/2014/main" id="{B7E15F80-E00A-4B5D-AD0F-D6A3A4B438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4" name="TextBox 6643">
          <a:extLst>
            <a:ext uri="{FF2B5EF4-FFF2-40B4-BE49-F238E27FC236}">
              <a16:creationId xmlns:a16="http://schemas.microsoft.com/office/drawing/2014/main" id="{AD6579F2-CBF4-4340-9CB3-8AD594D06A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5" name="TextBox 6644">
          <a:extLst>
            <a:ext uri="{FF2B5EF4-FFF2-40B4-BE49-F238E27FC236}">
              <a16:creationId xmlns:a16="http://schemas.microsoft.com/office/drawing/2014/main" id="{84EE19C9-CED6-4383-A322-A168239765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6" name="TextBox 6645">
          <a:extLst>
            <a:ext uri="{FF2B5EF4-FFF2-40B4-BE49-F238E27FC236}">
              <a16:creationId xmlns:a16="http://schemas.microsoft.com/office/drawing/2014/main" id="{9AB417E4-F4C5-4B92-9DC6-27EF40B0FA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7" name="TextBox 6646">
          <a:extLst>
            <a:ext uri="{FF2B5EF4-FFF2-40B4-BE49-F238E27FC236}">
              <a16:creationId xmlns:a16="http://schemas.microsoft.com/office/drawing/2014/main" id="{E2287371-5446-4EBB-A040-D2FF1B5DA7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8" name="TextBox 6647">
          <a:extLst>
            <a:ext uri="{FF2B5EF4-FFF2-40B4-BE49-F238E27FC236}">
              <a16:creationId xmlns:a16="http://schemas.microsoft.com/office/drawing/2014/main" id="{F6AAA368-5B01-4EA9-8BCE-3A6B40FBA3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9" name="TextBox 6648">
          <a:extLst>
            <a:ext uri="{FF2B5EF4-FFF2-40B4-BE49-F238E27FC236}">
              <a16:creationId xmlns:a16="http://schemas.microsoft.com/office/drawing/2014/main" id="{4F67B99F-F0B2-4ACB-8E59-504E595853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0" name="TextBox 6649">
          <a:extLst>
            <a:ext uri="{FF2B5EF4-FFF2-40B4-BE49-F238E27FC236}">
              <a16:creationId xmlns:a16="http://schemas.microsoft.com/office/drawing/2014/main" id="{CF1DCF2F-0058-4081-A9FB-50C3024F58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1" name="TextBox 6650">
          <a:extLst>
            <a:ext uri="{FF2B5EF4-FFF2-40B4-BE49-F238E27FC236}">
              <a16:creationId xmlns:a16="http://schemas.microsoft.com/office/drawing/2014/main" id="{3F5A7CA6-2655-4685-BDDA-64027FDF2F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2" name="TextBox 6651">
          <a:extLst>
            <a:ext uri="{FF2B5EF4-FFF2-40B4-BE49-F238E27FC236}">
              <a16:creationId xmlns:a16="http://schemas.microsoft.com/office/drawing/2014/main" id="{59CF1401-9948-4533-9F35-5912DFEF54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3" name="TextBox 6652">
          <a:extLst>
            <a:ext uri="{FF2B5EF4-FFF2-40B4-BE49-F238E27FC236}">
              <a16:creationId xmlns:a16="http://schemas.microsoft.com/office/drawing/2014/main" id="{6D0401A9-E857-4E93-82C5-67DA5D015C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4" name="TextBox 6653">
          <a:extLst>
            <a:ext uri="{FF2B5EF4-FFF2-40B4-BE49-F238E27FC236}">
              <a16:creationId xmlns:a16="http://schemas.microsoft.com/office/drawing/2014/main" id="{119FABB1-85D1-4A5F-9690-471D95FF86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5" name="TextBox 6654">
          <a:extLst>
            <a:ext uri="{FF2B5EF4-FFF2-40B4-BE49-F238E27FC236}">
              <a16:creationId xmlns:a16="http://schemas.microsoft.com/office/drawing/2014/main" id="{953C54B0-9815-47C0-9EEE-1F68BF9E79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6" name="TextBox 6655">
          <a:extLst>
            <a:ext uri="{FF2B5EF4-FFF2-40B4-BE49-F238E27FC236}">
              <a16:creationId xmlns:a16="http://schemas.microsoft.com/office/drawing/2014/main" id="{E3F663FD-8BDD-4BE7-85FE-F2E5170120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7" name="TextBox 6656">
          <a:extLst>
            <a:ext uri="{FF2B5EF4-FFF2-40B4-BE49-F238E27FC236}">
              <a16:creationId xmlns:a16="http://schemas.microsoft.com/office/drawing/2014/main" id="{BC840840-D977-44E9-9F1F-D926FF0BE0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8" name="TextBox 6657">
          <a:extLst>
            <a:ext uri="{FF2B5EF4-FFF2-40B4-BE49-F238E27FC236}">
              <a16:creationId xmlns:a16="http://schemas.microsoft.com/office/drawing/2014/main" id="{2A861765-F8F7-4F6E-8372-5717C880FB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9" name="TextBox 6658">
          <a:extLst>
            <a:ext uri="{FF2B5EF4-FFF2-40B4-BE49-F238E27FC236}">
              <a16:creationId xmlns:a16="http://schemas.microsoft.com/office/drawing/2014/main" id="{F1651138-E17B-4D2E-A22D-8BA151E570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0" name="TextBox 6659">
          <a:extLst>
            <a:ext uri="{FF2B5EF4-FFF2-40B4-BE49-F238E27FC236}">
              <a16:creationId xmlns:a16="http://schemas.microsoft.com/office/drawing/2014/main" id="{7A48514D-083D-4D05-B13F-050B13F45C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1" name="TextBox 6660">
          <a:extLst>
            <a:ext uri="{FF2B5EF4-FFF2-40B4-BE49-F238E27FC236}">
              <a16:creationId xmlns:a16="http://schemas.microsoft.com/office/drawing/2014/main" id="{A8E1FDA0-6355-46D4-A18C-6E195EE3A5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2" name="TextBox 6661">
          <a:extLst>
            <a:ext uri="{FF2B5EF4-FFF2-40B4-BE49-F238E27FC236}">
              <a16:creationId xmlns:a16="http://schemas.microsoft.com/office/drawing/2014/main" id="{A0A7F711-8F80-4B61-9262-424A440ACA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3" name="TextBox 6662">
          <a:extLst>
            <a:ext uri="{FF2B5EF4-FFF2-40B4-BE49-F238E27FC236}">
              <a16:creationId xmlns:a16="http://schemas.microsoft.com/office/drawing/2014/main" id="{C2DD7357-BD20-4706-8021-EFF80435A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4" name="TextBox 6663">
          <a:extLst>
            <a:ext uri="{FF2B5EF4-FFF2-40B4-BE49-F238E27FC236}">
              <a16:creationId xmlns:a16="http://schemas.microsoft.com/office/drawing/2014/main" id="{70319162-5A36-47F7-BB7E-9B6DE54FF7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5" name="TextBox 6664">
          <a:extLst>
            <a:ext uri="{FF2B5EF4-FFF2-40B4-BE49-F238E27FC236}">
              <a16:creationId xmlns:a16="http://schemas.microsoft.com/office/drawing/2014/main" id="{F6377F24-5C0E-49B5-9826-B6AAE78FA2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6" name="TextBox 6665">
          <a:extLst>
            <a:ext uri="{FF2B5EF4-FFF2-40B4-BE49-F238E27FC236}">
              <a16:creationId xmlns:a16="http://schemas.microsoft.com/office/drawing/2014/main" id="{13303CC6-1E56-443C-BBB9-C79D76071D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7" name="TextBox 6666">
          <a:extLst>
            <a:ext uri="{FF2B5EF4-FFF2-40B4-BE49-F238E27FC236}">
              <a16:creationId xmlns:a16="http://schemas.microsoft.com/office/drawing/2014/main" id="{DE942A60-DF22-4E9E-953C-EBF17AEE8D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8" name="TextBox 6667">
          <a:extLst>
            <a:ext uri="{FF2B5EF4-FFF2-40B4-BE49-F238E27FC236}">
              <a16:creationId xmlns:a16="http://schemas.microsoft.com/office/drawing/2014/main" id="{80DFF510-5F00-4DDE-B4EE-687261A7BC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9" name="TextBox 6668">
          <a:extLst>
            <a:ext uri="{FF2B5EF4-FFF2-40B4-BE49-F238E27FC236}">
              <a16:creationId xmlns:a16="http://schemas.microsoft.com/office/drawing/2014/main" id="{B89CEA64-2AFF-4CD2-B50E-245151EF3C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0" name="TextBox 6669">
          <a:extLst>
            <a:ext uri="{FF2B5EF4-FFF2-40B4-BE49-F238E27FC236}">
              <a16:creationId xmlns:a16="http://schemas.microsoft.com/office/drawing/2014/main" id="{5493C845-D674-44FC-B24A-F35266C171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1" name="TextBox 6670">
          <a:extLst>
            <a:ext uri="{FF2B5EF4-FFF2-40B4-BE49-F238E27FC236}">
              <a16:creationId xmlns:a16="http://schemas.microsoft.com/office/drawing/2014/main" id="{3742283E-B3AF-4D14-A3C9-A8F54E6B78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2" name="TextBox 6671">
          <a:extLst>
            <a:ext uri="{FF2B5EF4-FFF2-40B4-BE49-F238E27FC236}">
              <a16:creationId xmlns:a16="http://schemas.microsoft.com/office/drawing/2014/main" id="{E5B28DEB-70E9-4F37-B995-FB229E47BD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3" name="TextBox 6672">
          <a:extLst>
            <a:ext uri="{FF2B5EF4-FFF2-40B4-BE49-F238E27FC236}">
              <a16:creationId xmlns:a16="http://schemas.microsoft.com/office/drawing/2014/main" id="{1DB356AE-27FB-48CD-8530-115EED67B2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4" name="TextBox 6673">
          <a:extLst>
            <a:ext uri="{FF2B5EF4-FFF2-40B4-BE49-F238E27FC236}">
              <a16:creationId xmlns:a16="http://schemas.microsoft.com/office/drawing/2014/main" id="{FBD447E1-D442-4610-B391-6D12080110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5" name="TextBox 6674">
          <a:extLst>
            <a:ext uri="{FF2B5EF4-FFF2-40B4-BE49-F238E27FC236}">
              <a16:creationId xmlns:a16="http://schemas.microsoft.com/office/drawing/2014/main" id="{EC70E662-5E2A-49FB-A8CD-5C9012201E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6" name="TextBox 6675">
          <a:extLst>
            <a:ext uri="{FF2B5EF4-FFF2-40B4-BE49-F238E27FC236}">
              <a16:creationId xmlns:a16="http://schemas.microsoft.com/office/drawing/2014/main" id="{4A785EF7-9555-49F1-A6B3-4716C6438D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7" name="TextBox 6676">
          <a:extLst>
            <a:ext uri="{FF2B5EF4-FFF2-40B4-BE49-F238E27FC236}">
              <a16:creationId xmlns:a16="http://schemas.microsoft.com/office/drawing/2014/main" id="{79BEB526-0DD0-4759-B0D8-CE2801519B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8" name="TextBox 6677">
          <a:extLst>
            <a:ext uri="{FF2B5EF4-FFF2-40B4-BE49-F238E27FC236}">
              <a16:creationId xmlns:a16="http://schemas.microsoft.com/office/drawing/2014/main" id="{8202C7DC-B4DA-4373-8BA5-18C17D18DF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9" name="TextBox 6678">
          <a:extLst>
            <a:ext uri="{FF2B5EF4-FFF2-40B4-BE49-F238E27FC236}">
              <a16:creationId xmlns:a16="http://schemas.microsoft.com/office/drawing/2014/main" id="{E75B19F0-4CCB-4ACF-B944-905DD42BE3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0" name="TextBox 6679">
          <a:extLst>
            <a:ext uri="{FF2B5EF4-FFF2-40B4-BE49-F238E27FC236}">
              <a16:creationId xmlns:a16="http://schemas.microsoft.com/office/drawing/2014/main" id="{D3A3696B-053A-4601-BE25-2E15B4E1A7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1" name="TextBox 6680">
          <a:extLst>
            <a:ext uri="{FF2B5EF4-FFF2-40B4-BE49-F238E27FC236}">
              <a16:creationId xmlns:a16="http://schemas.microsoft.com/office/drawing/2014/main" id="{F73369EF-3B1E-4B8A-94BD-8C44F35162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2" name="TextBox 6681">
          <a:extLst>
            <a:ext uri="{FF2B5EF4-FFF2-40B4-BE49-F238E27FC236}">
              <a16:creationId xmlns:a16="http://schemas.microsoft.com/office/drawing/2014/main" id="{A18C6B0A-2ECD-4CB6-B583-8017984A08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3" name="TextBox 6682">
          <a:extLst>
            <a:ext uri="{FF2B5EF4-FFF2-40B4-BE49-F238E27FC236}">
              <a16:creationId xmlns:a16="http://schemas.microsoft.com/office/drawing/2014/main" id="{404F2E58-FC4B-46D7-AF36-DA74EC162E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4" name="TextBox 6683">
          <a:extLst>
            <a:ext uri="{FF2B5EF4-FFF2-40B4-BE49-F238E27FC236}">
              <a16:creationId xmlns:a16="http://schemas.microsoft.com/office/drawing/2014/main" id="{CBA7FDAD-D1EC-4B7D-B777-9B231CFE50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5" name="TextBox 6684">
          <a:extLst>
            <a:ext uri="{FF2B5EF4-FFF2-40B4-BE49-F238E27FC236}">
              <a16:creationId xmlns:a16="http://schemas.microsoft.com/office/drawing/2014/main" id="{6D55D955-9461-4897-85E0-C292089E0F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6" name="TextBox 6685">
          <a:extLst>
            <a:ext uri="{FF2B5EF4-FFF2-40B4-BE49-F238E27FC236}">
              <a16:creationId xmlns:a16="http://schemas.microsoft.com/office/drawing/2014/main" id="{3B2EF1C1-0CAB-4BF7-8F98-B859681EA6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7" name="TextBox 6686">
          <a:extLst>
            <a:ext uri="{FF2B5EF4-FFF2-40B4-BE49-F238E27FC236}">
              <a16:creationId xmlns:a16="http://schemas.microsoft.com/office/drawing/2014/main" id="{45D7FE95-CD00-4A3B-B1D5-FA90182B9D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8" name="TextBox 6687">
          <a:extLst>
            <a:ext uri="{FF2B5EF4-FFF2-40B4-BE49-F238E27FC236}">
              <a16:creationId xmlns:a16="http://schemas.microsoft.com/office/drawing/2014/main" id="{CB1BD8F1-02C0-41CE-98E0-21796C2BC1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9" name="TextBox 6688">
          <a:extLst>
            <a:ext uri="{FF2B5EF4-FFF2-40B4-BE49-F238E27FC236}">
              <a16:creationId xmlns:a16="http://schemas.microsoft.com/office/drawing/2014/main" id="{BB920BA0-8DA5-4ACE-B8AF-A859E7CB63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0" name="TextBox 6689">
          <a:extLst>
            <a:ext uri="{FF2B5EF4-FFF2-40B4-BE49-F238E27FC236}">
              <a16:creationId xmlns:a16="http://schemas.microsoft.com/office/drawing/2014/main" id="{9D549A06-0117-428C-8BDE-2E500403AE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1" name="TextBox 6690">
          <a:extLst>
            <a:ext uri="{FF2B5EF4-FFF2-40B4-BE49-F238E27FC236}">
              <a16:creationId xmlns:a16="http://schemas.microsoft.com/office/drawing/2014/main" id="{1553BFFC-029C-4A72-9C72-A13F07F34E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2" name="TextBox 6691">
          <a:extLst>
            <a:ext uri="{FF2B5EF4-FFF2-40B4-BE49-F238E27FC236}">
              <a16:creationId xmlns:a16="http://schemas.microsoft.com/office/drawing/2014/main" id="{35396976-3DE6-4845-9030-B6E0EBC8D5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3" name="TextBox 6692">
          <a:extLst>
            <a:ext uri="{FF2B5EF4-FFF2-40B4-BE49-F238E27FC236}">
              <a16:creationId xmlns:a16="http://schemas.microsoft.com/office/drawing/2014/main" id="{3141B3D5-0582-404C-9FFC-9FEA9688D1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4" name="TextBox 6693">
          <a:extLst>
            <a:ext uri="{FF2B5EF4-FFF2-40B4-BE49-F238E27FC236}">
              <a16:creationId xmlns:a16="http://schemas.microsoft.com/office/drawing/2014/main" id="{840CE8A7-4F76-4D46-9E5E-1E99ED7E94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5" name="TextBox 6694">
          <a:extLst>
            <a:ext uri="{FF2B5EF4-FFF2-40B4-BE49-F238E27FC236}">
              <a16:creationId xmlns:a16="http://schemas.microsoft.com/office/drawing/2014/main" id="{A27A8714-AB7A-4519-BE17-B87B4BEFD5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6" name="TextBox 6695">
          <a:extLst>
            <a:ext uri="{FF2B5EF4-FFF2-40B4-BE49-F238E27FC236}">
              <a16:creationId xmlns:a16="http://schemas.microsoft.com/office/drawing/2014/main" id="{43604B2D-F942-496F-9591-237BC6A8B7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7" name="TextBox 6696">
          <a:extLst>
            <a:ext uri="{FF2B5EF4-FFF2-40B4-BE49-F238E27FC236}">
              <a16:creationId xmlns:a16="http://schemas.microsoft.com/office/drawing/2014/main" id="{DB8F0670-6A06-4805-9422-18DCC147B1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8" name="TextBox 6697">
          <a:extLst>
            <a:ext uri="{FF2B5EF4-FFF2-40B4-BE49-F238E27FC236}">
              <a16:creationId xmlns:a16="http://schemas.microsoft.com/office/drawing/2014/main" id="{92DD29DA-BA11-4D09-973C-43C3AA3BE3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9" name="TextBox 6698">
          <a:extLst>
            <a:ext uri="{FF2B5EF4-FFF2-40B4-BE49-F238E27FC236}">
              <a16:creationId xmlns:a16="http://schemas.microsoft.com/office/drawing/2014/main" id="{EF2DE9B3-2394-45CB-9451-05BA21997C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0" name="TextBox 6699">
          <a:extLst>
            <a:ext uri="{FF2B5EF4-FFF2-40B4-BE49-F238E27FC236}">
              <a16:creationId xmlns:a16="http://schemas.microsoft.com/office/drawing/2014/main" id="{3BCA3C16-7557-4065-9B09-D97409C6EA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1" name="TextBox 6700">
          <a:extLst>
            <a:ext uri="{FF2B5EF4-FFF2-40B4-BE49-F238E27FC236}">
              <a16:creationId xmlns:a16="http://schemas.microsoft.com/office/drawing/2014/main" id="{C3A5F4B3-02BA-43B6-8E39-DB3AE6283B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2" name="TextBox 6701">
          <a:extLst>
            <a:ext uri="{FF2B5EF4-FFF2-40B4-BE49-F238E27FC236}">
              <a16:creationId xmlns:a16="http://schemas.microsoft.com/office/drawing/2014/main" id="{CADEB4B2-0A4A-442B-A991-F527CCD1E9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3" name="TextBox 6702">
          <a:extLst>
            <a:ext uri="{FF2B5EF4-FFF2-40B4-BE49-F238E27FC236}">
              <a16:creationId xmlns:a16="http://schemas.microsoft.com/office/drawing/2014/main" id="{84039C1A-B610-4B35-B567-4110517707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4" name="TextBox 6703">
          <a:extLst>
            <a:ext uri="{FF2B5EF4-FFF2-40B4-BE49-F238E27FC236}">
              <a16:creationId xmlns:a16="http://schemas.microsoft.com/office/drawing/2014/main" id="{F50D4259-B363-486A-8363-8DA5E973AF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5" name="TextBox 6704">
          <a:extLst>
            <a:ext uri="{FF2B5EF4-FFF2-40B4-BE49-F238E27FC236}">
              <a16:creationId xmlns:a16="http://schemas.microsoft.com/office/drawing/2014/main" id="{97FC2B7F-9312-4D57-9279-4E45010C48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6" name="TextBox 6705">
          <a:extLst>
            <a:ext uri="{FF2B5EF4-FFF2-40B4-BE49-F238E27FC236}">
              <a16:creationId xmlns:a16="http://schemas.microsoft.com/office/drawing/2014/main" id="{7B077570-649C-4886-BBD2-D45A69103B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7" name="TextBox 6706">
          <a:extLst>
            <a:ext uri="{FF2B5EF4-FFF2-40B4-BE49-F238E27FC236}">
              <a16:creationId xmlns:a16="http://schemas.microsoft.com/office/drawing/2014/main" id="{E05E35A3-9955-4FB4-B4E2-A24E6F7ECD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8" name="TextBox 6707">
          <a:extLst>
            <a:ext uri="{FF2B5EF4-FFF2-40B4-BE49-F238E27FC236}">
              <a16:creationId xmlns:a16="http://schemas.microsoft.com/office/drawing/2014/main" id="{7C15ACC8-749E-4B8C-A60C-F085EC4CF6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9" name="TextBox 6708">
          <a:extLst>
            <a:ext uri="{FF2B5EF4-FFF2-40B4-BE49-F238E27FC236}">
              <a16:creationId xmlns:a16="http://schemas.microsoft.com/office/drawing/2014/main" id="{7CC254E1-4888-4326-9808-E073393D4F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0" name="TextBox 6709">
          <a:extLst>
            <a:ext uri="{FF2B5EF4-FFF2-40B4-BE49-F238E27FC236}">
              <a16:creationId xmlns:a16="http://schemas.microsoft.com/office/drawing/2014/main" id="{24DBAE93-B388-4B75-BDBE-77B86F71FC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1" name="TextBox 6710">
          <a:extLst>
            <a:ext uri="{FF2B5EF4-FFF2-40B4-BE49-F238E27FC236}">
              <a16:creationId xmlns:a16="http://schemas.microsoft.com/office/drawing/2014/main" id="{581B7E90-B531-4C25-8FAB-E5A52EC257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2" name="TextBox 6711">
          <a:extLst>
            <a:ext uri="{FF2B5EF4-FFF2-40B4-BE49-F238E27FC236}">
              <a16:creationId xmlns:a16="http://schemas.microsoft.com/office/drawing/2014/main" id="{B0302F75-6C00-4236-978A-4D3FF3D30D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3" name="TextBox 6712">
          <a:extLst>
            <a:ext uri="{FF2B5EF4-FFF2-40B4-BE49-F238E27FC236}">
              <a16:creationId xmlns:a16="http://schemas.microsoft.com/office/drawing/2014/main" id="{D09F827C-C4D4-4888-BFE6-7C7494E8B2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4" name="TextBox 6713">
          <a:extLst>
            <a:ext uri="{FF2B5EF4-FFF2-40B4-BE49-F238E27FC236}">
              <a16:creationId xmlns:a16="http://schemas.microsoft.com/office/drawing/2014/main" id="{4759247A-1AB6-4D32-97EB-61FA8FD936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5" name="TextBox 6714">
          <a:extLst>
            <a:ext uri="{FF2B5EF4-FFF2-40B4-BE49-F238E27FC236}">
              <a16:creationId xmlns:a16="http://schemas.microsoft.com/office/drawing/2014/main" id="{89E12017-710F-4112-B113-86986F3CD0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6" name="TextBox 6715">
          <a:extLst>
            <a:ext uri="{FF2B5EF4-FFF2-40B4-BE49-F238E27FC236}">
              <a16:creationId xmlns:a16="http://schemas.microsoft.com/office/drawing/2014/main" id="{87088FB0-056C-4833-8CC7-82F24FD7DB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7" name="TextBox 6716">
          <a:extLst>
            <a:ext uri="{FF2B5EF4-FFF2-40B4-BE49-F238E27FC236}">
              <a16:creationId xmlns:a16="http://schemas.microsoft.com/office/drawing/2014/main" id="{1ECB5CA4-7506-465A-BE2E-4392F0D20E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8" name="TextBox 6717">
          <a:extLst>
            <a:ext uri="{FF2B5EF4-FFF2-40B4-BE49-F238E27FC236}">
              <a16:creationId xmlns:a16="http://schemas.microsoft.com/office/drawing/2014/main" id="{04D89B5D-F086-4270-9450-3E5310DE66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9" name="TextBox 6718">
          <a:extLst>
            <a:ext uri="{FF2B5EF4-FFF2-40B4-BE49-F238E27FC236}">
              <a16:creationId xmlns:a16="http://schemas.microsoft.com/office/drawing/2014/main" id="{3E85450C-F327-4F55-A759-684F2FE86D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0" name="TextBox 6719">
          <a:extLst>
            <a:ext uri="{FF2B5EF4-FFF2-40B4-BE49-F238E27FC236}">
              <a16:creationId xmlns:a16="http://schemas.microsoft.com/office/drawing/2014/main" id="{6C968C69-6EF1-4B18-B256-396C985A6A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1" name="TextBox 6720">
          <a:extLst>
            <a:ext uri="{FF2B5EF4-FFF2-40B4-BE49-F238E27FC236}">
              <a16:creationId xmlns:a16="http://schemas.microsoft.com/office/drawing/2014/main" id="{87A41740-A0A6-425E-A6ED-E3A6F2BC72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2" name="TextBox 6721">
          <a:extLst>
            <a:ext uri="{FF2B5EF4-FFF2-40B4-BE49-F238E27FC236}">
              <a16:creationId xmlns:a16="http://schemas.microsoft.com/office/drawing/2014/main" id="{9458C7AC-8EB2-498E-A349-503DCD9EBE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3" name="TextBox 6722">
          <a:extLst>
            <a:ext uri="{FF2B5EF4-FFF2-40B4-BE49-F238E27FC236}">
              <a16:creationId xmlns:a16="http://schemas.microsoft.com/office/drawing/2014/main" id="{000CD14E-5B9B-47F7-A79F-35D87DD131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4" name="TextBox 6723">
          <a:extLst>
            <a:ext uri="{FF2B5EF4-FFF2-40B4-BE49-F238E27FC236}">
              <a16:creationId xmlns:a16="http://schemas.microsoft.com/office/drawing/2014/main" id="{1C896B38-255C-4717-852F-1FDF626A69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5" name="TextBox 6724">
          <a:extLst>
            <a:ext uri="{FF2B5EF4-FFF2-40B4-BE49-F238E27FC236}">
              <a16:creationId xmlns:a16="http://schemas.microsoft.com/office/drawing/2014/main" id="{06AA5A23-491F-407F-9152-772FBD2441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6" name="TextBox 6725">
          <a:extLst>
            <a:ext uri="{FF2B5EF4-FFF2-40B4-BE49-F238E27FC236}">
              <a16:creationId xmlns:a16="http://schemas.microsoft.com/office/drawing/2014/main" id="{C641CB72-F47B-43C2-B0E5-935656D400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7" name="TextBox 6726">
          <a:extLst>
            <a:ext uri="{FF2B5EF4-FFF2-40B4-BE49-F238E27FC236}">
              <a16:creationId xmlns:a16="http://schemas.microsoft.com/office/drawing/2014/main" id="{B1799765-80E5-439C-9555-79B2F57E53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8" name="TextBox 6727">
          <a:extLst>
            <a:ext uri="{FF2B5EF4-FFF2-40B4-BE49-F238E27FC236}">
              <a16:creationId xmlns:a16="http://schemas.microsoft.com/office/drawing/2014/main" id="{02F2A010-982C-4EBD-880E-138493AEE4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9" name="TextBox 6728">
          <a:extLst>
            <a:ext uri="{FF2B5EF4-FFF2-40B4-BE49-F238E27FC236}">
              <a16:creationId xmlns:a16="http://schemas.microsoft.com/office/drawing/2014/main" id="{F2AF39A8-E296-4AD9-A50F-549E1EEFB5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0" name="TextBox 6729">
          <a:extLst>
            <a:ext uri="{FF2B5EF4-FFF2-40B4-BE49-F238E27FC236}">
              <a16:creationId xmlns:a16="http://schemas.microsoft.com/office/drawing/2014/main" id="{FBADF3CA-CD6A-4F2C-BE92-003980ED9E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1" name="TextBox 6730">
          <a:extLst>
            <a:ext uri="{FF2B5EF4-FFF2-40B4-BE49-F238E27FC236}">
              <a16:creationId xmlns:a16="http://schemas.microsoft.com/office/drawing/2014/main" id="{1F1AD7DC-1FC2-49EB-BB40-B1CBB3839D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2" name="TextBox 6731">
          <a:extLst>
            <a:ext uri="{FF2B5EF4-FFF2-40B4-BE49-F238E27FC236}">
              <a16:creationId xmlns:a16="http://schemas.microsoft.com/office/drawing/2014/main" id="{15AB2DCB-6C18-4B78-A81D-AEA6DAEEDE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3" name="TextBox 6732">
          <a:extLst>
            <a:ext uri="{FF2B5EF4-FFF2-40B4-BE49-F238E27FC236}">
              <a16:creationId xmlns:a16="http://schemas.microsoft.com/office/drawing/2014/main" id="{529039C1-71D2-40C7-9461-9AA026ED89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4" name="TextBox 6733">
          <a:extLst>
            <a:ext uri="{FF2B5EF4-FFF2-40B4-BE49-F238E27FC236}">
              <a16:creationId xmlns:a16="http://schemas.microsoft.com/office/drawing/2014/main" id="{B76D4967-AE70-43A9-90FB-34A7E3FFE6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5" name="TextBox 6734">
          <a:extLst>
            <a:ext uri="{FF2B5EF4-FFF2-40B4-BE49-F238E27FC236}">
              <a16:creationId xmlns:a16="http://schemas.microsoft.com/office/drawing/2014/main" id="{65D8E69B-5A2F-42F6-9CF8-2492BB14C1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6" name="TextBox 6735">
          <a:extLst>
            <a:ext uri="{FF2B5EF4-FFF2-40B4-BE49-F238E27FC236}">
              <a16:creationId xmlns:a16="http://schemas.microsoft.com/office/drawing/2014/main" id="{74BAA222-DDEC-4779-9FF1-81B9FE3FC4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7" name="TextBox 6736">
          <a:extLst>
            <a:ext uri="{FF2B5EF4-FFF2-40B4-BE49-F238E27FC236}">
              <a16:creationId xmlns:a16="http://schemas.microsoft.com/office/drawing/2014/main" id="{28C5FA84-E73F-4492-BDBF-39E4756733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8" name="TextBox 6737">
          <a:extLst>
            <a:ext uri="{FF2B5EF4-FFF2-40B4-BE49-F238E27FC236}">
              <a16:creationId xmlns:a16="http://schemas.microsoft.com/office/drawing/2014/main" id="{24DC7445-A929-41BD-952C-E751E11378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9" name="TextBox 6738">
          <a:extLst>
            <a:ext uri="{FF2B5EF4-FFF2-40B4-BE49-F238E27FC236}">
              <a16:creationId xmlns:a16="http://schemas.microsoft.com/office/drawing/2014/main" id="{B89BB1B0-2FFF-4193-BA91-B6E73BAACB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0" name="TextBox 6739">
          <a:extLst>
            <a:ext uri="{FF2B5EF4-FFF2-40B4-BE49-F238E27FC236}">
              <a16:creationId xmlns:a16="http://schemas.microsoft.com/office/drawing/2014/main" id="{6D2112B8-803D-4E5A-BB6F-0F6111F7FB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1" name="TextBox 6740">
          <a:extLst>
            <a:ext uri="{FF2B5EF4-FFF2-40B4-BE49-F238E27FC236}">
              <a16:creationId xmlns:a16="http://schemas.microsoft.com/office/drawing/2014/main" id="{01802207-3283-46E7-B342-DD199E8D26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2" name="TextBox 6741">
          <a:extLst>
            <a:ext uri="{FF2B5EF4-FFF2-40B4-BE49-F238E27FC236}">
              <a16:creationId xmlns:a16="http://schemas.microsoft.com/office/drawing/2014/main" id="{3A8D7576-BC98-4B2A-BDFF-5F8F7C691B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3" name="TextBox 6742">
          <a:extLst>
            <a:ext uri="{FF2B5EF4-FFF2-40B4-BE49-F238E27FC236}">
              <a16:creationId xmlns:a16="http://schemas.microsoft.com/office/drawing/2014/main" id="{066057DD-8D22-4C9A-BB16-ACADA2431E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4" name="TextBox 6743">
          <a:extLst>
            <a:ext uri="{FF2B5EF4-FFF2-40B4-BE49-F238E27FC236}">
              <a16:creationId xmlns:a16="http://schemas.microsoft.com/office/drawing/2014/main" id="{D97590D0-D1A5-47FD-ADEF-97C508C124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5" name="TextBox 6744">
          <a:extLst>
            <a:ext uri="{FF2B5EF4-FFF2-40B4-BE49-F238E27FC236}">
              <a16:creationId xmlns:a16="http://schemas.microsoft.com/office/drawing/2014/main" id="{D06B5CBC-44F7-4286-A331-6C8027391F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6" name="TextBox 6745">
          <a:extLst>
            <a:ext uri="{FF2B5EF4-FFF2-40B4-BE49-F238E27FC236}">
              <a16:creationId xmlns:a16="http://schemas.microsoft.com/office/drawing/2014/main" id="{A2A56339-619A-4E7E-80AE-2D784C2047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7" name="TextBox 6746">
          <a:extLst>
            <a:ext uri="{FF2B5EF4-FFF2-40B4-BE49-F238E27FC236}">
              <a16:creationId xmlns:a16="http://schemas.microsoft.com/office/drawing/2014/main" id="{EE3D04F2-D6FC-4293-871A-00A79A9100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8" name="TextBox 6747">
          <a:extLst>
            <a:ext uri="{FF2B5EF4-FFF2-40B4-BE49-F238E27FC236}">
              <a16:creationId xmlns:a16="http://schemas.microsoft.com/office/drawing/2014/main" id="{FD008EA3-D2F9-48AF-B090-D8D38767B6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9" name="TextBox 6748">
          <a:extLst>
            <a:ext uri="{FF2B5EF4-FFF2-40B4-BE49-F238E27FC236}">
              <a16:creationId xmlns:a16="http://schemas.microsoft.com/office/drawing/2014/main" id="{96861E8A-2426-416B-B5BC-72444CD2D1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0" name="TextBox 6749">
          <a:extLst>
            <a:ext uri="{FF2B5EF4-FFF2-40B4-BE49-F238E27FC236}">
              <a16:creationId xmlns:a16="http://schemas.microsoft.com/office/drawing/2014/main" id="{A8A4C863-9858-4567-987D-5C39C6859C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1" name="TextBox 6750">
          <a:extLst>
            <a:ext uri="{FF2B5EF4-FFF2-40B4-BE49-F238E27FC236}">
              <a16:creationId xmlns:a16="http://schemas.microsoft.com/office/drawing/2014/main" id="{46A60459-FA9E-4235-B1AB-B565C6C7C0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2" name="TextBox 6751">
          <a:extLst>
            <a:ext uri="{FF2B5EF4-FFF2-40B4-BE49-F238E27FC236}">
              <a16:creationId xmlns:a16="http://schemas.microsoft.com/office/drawing/2014/main" id="{A2BCDDD1-E395-4AD5-A475-D430B6455F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3" name="TextBox 6752">
          <a:extLst>
            <a:ext uri="{FF2B5EF4-FFF2-40B4-BE49-F238E27FC236}">
              <a16:creationId xmlns:a16="http://schemas.microsoft.com/office/drawing/2014/main" id="{9749B7B0-4DB6-4AB3-8AE3-C88DB05254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4" name="TextBox 6753">
          <a:extLst>
            <a:ext uri="{FF2B5EF4-FFF2-40B4-BE49-F238E27FC236}">
              <a16:creationId xmlns:a16="http://schemas.microsoft.com/office/drawing/2014/main" id="{8099C292-62A6-4A4B-98DD-DE63FF08CB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5" name="TextBox 6754">
          <a:extLst>
            <a:ext uri="{FF2B5EF4-FFF2-40B4-BE49-F238E27FC236}">
              <a16:creationId xmlns:a16="http://schemas.microsoft.com/office/drawing/2014/main" id="{4B88DE1C-DBA8-4868-99CE-F7E22051F9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6" name="TextBox 6755">
          <a:extLst>
            <a:ext uri="{FF2B5EF4-FFF2-40B4-BE49-F238E27FC236}">
              <a16:creationId xmlns:a16="http://schemas.microsoft.com/office/drawing/2014/main" id="{DDB0D01E-AEF0-4535-805F-E766E071A1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7" name="TextBox 6756">
          <a:extLst>
            <a:ext uri="{FF2B5EF4-FFF2-40B4-BE49-F238E27FC236}">
              <a16:creationId xmlns:a16="http://schemas.microsoft.com/office/drawing/2014/main" id="{1BC8DC8F-E399-41A4-A342-D617D4DADE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8" name="TextBox 6757">
          <a:extLst>
            <a:ext uri="{FF2B5EF4-FFF2-40B4-BE49-F238E27FC236}">
              <a16:creationId xmlns:a16="http://schemas.microsoft.com/office/drawing/2014/main" id="{54D2BE21-D08A-4A0D-8A21-0AD333B17A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9" name="TextBox 6758">
          <a:extLst>
            <a:ext uri="{FF2B5EF4-FFF2-40B4-BE49-F238E27FC236}">
              <a16:creationId xmlns:a16="http://schemas.microsoft.com/office/drawing/2014/main" id="{A967951E-804E-4E77-BB61-1AAEA1CB3F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0" name="TextBox 6759">
          <a:extLst>
            <a:ext uri="{FF2B5EF4-FFF2-40B4-BE49-F238E27FC236}">
              <a16:creationId xmlns:a16="http://schemas.microsoft.com/office/drawing/2014/main" id="{B5E01FA5-57DB-492E-B6C9-545BE0D201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1" name="TextBox 6760">
          <a:extLst>
            <a:ext uri="{FF2B5EF4-FFF2-40B4-BE49-F238E27FC236}">
              <a16:creationId xmlns:a16="http://schemas.microsoft.com/office/drawing/2014/main" id="{B35603D5-BE9D-499E-87C0-1AAA6E212F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2" name="TextBox 6761">
          <a:extLst>
            <a:ext uri="{FF2B5EF4-FFF2-40B4-BE49-F238E27FC236}">
              <a16:creationId xmlns:a16="http://schemas.microsoft.com/office/drawing/2014/main" id="{98F64266-315B-4824-B0C4-B63F912653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3" name="TextBox 6762">
          <a:extLst>
            <a:ext uri="{FF2B5EF4-FFF2-40B4-BE49-F238E27FC236}">
              <a16:creationId xmlns:a16="http://schemas.microsoft.com/office/drawing/2014/main" id="{E2B4F186-FAAD-4693-B204-CDE943A3E1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4" name="TextBox 6763">
          <a:extLst>
            <a:ext uri="{FF2B5EF4-FFF2-40B4-BE49-F238E27FC236}">
              <a16:creationId xmlns:a16="http://schemas.microsoft.com/office/drawing/2014/main" id="{18395566-7651-432B-A1B4-CFE712EDB7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5" name="TextBox 6764">
          <a:extLst>
            <a:ext uri="{FF2B5EF4-FFF2-40B4-BE49-F238E27FC236}">
              <a16:creationId xmlns:a16="http://schemas.microsoft.com/office/drawing/2014/main" id="{F602A551-E17F-4F84-ADFE-DFBD36A65E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6" name="TextBox 6765">
          <a:extLst>
            <a:ext uri="{FF2B5EF4-FFF2-40B4-BE49-F238E27FC236}">
              <a16:creationId xmlns:a16="http://schemas.microsoft.com/office/drawing/2014/main" id="{9CDAD8C8-9B17-41E4-A724-6BBFB468FD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7" name="TextBox 6766">
          <a:extLst>
            <a:ext uri="{FF2B5EF4-FFF2-40B4-BE49-F238E27FC236}">
              <a16:creationId xmlns:a16="http://schemas.microsoft.com/office/drawing/2014/main" id="{BD3E6CED-F574-499A-8B02-4F06491992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8" name="TextBox 6767">
          <a:extLst>
            <a:ext uri="{FF2B5EF4-FFF2-40B4-BE49-F238E27FC236}">
              <a16:creationId xmlns:a16="http://schemas.microsoft.com/office/drawing/2014/main" id="{F7BA1976-D986-4E5F-8D09-E10506DD5A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9" name="TextBox 6768">
          <a:extLst>
            <a:ext uri="{FF2B5EF4-FFF2-40B4-BE49-F238E27FC236}">
              <a16:creationId xmlns:a16="http://schemas.microsoft.com/office/drawing/2014/main" id="{0C7DC02B-8927-44EA-BF6B-B0196AD56C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0" name="TextBox 6769">
          <a:extLst>
            <a:ext uri="{FF2B5EF4-FFF2-40B4-BE49-F238E27FC236}">
              <a16:creationId xmlns:a16="http://schemas.microsoft.com/office/drawing/2014/main" id="{956A3935-A43E-459D-92F2-6C022FD682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1" name="TextBox 6770">
          <a:extLst>
            <a:ext uri="{FF2B5EF4-FFF2-40B4-BE49-F238E27FC236}">
              <a16:creationId xmlns:a16="http://schemas.microsoft.com/office/drawing/2014/main" id="{20E21AC4-29AE-4964-AC61-1EED1D0900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2" name="TextBox 6771">
          <a:extLst>
            <a:ext uri="{FF2B5EF4-FFF2-40B4-BE49-F238E27FC236}">
              <a16:creationId xmlns:a16="http://schemas.microsoft.com/office/drawing/2014/main" id="{170EA2D1-3F84-49EA-94E3-61CF4628F8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3" name="TextBox 6772">
          <a:extLst>
            <a:ext uri="{FF2B5EF4-FFF2-40B4-BE49-F238E27FC236}">
              <a16:creationId xmlns:a16="http://schemas.microsoft.com/office/drawing/2014/main" id="{8A921F73-FE0D-4804-9978-C5545CE3E1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4" name="TextBox 6773">
          <a:extLst>
            <a:ext uri="{FF2B5EF4-FFF2-40B4-BE49-F238E27FC236}">
              <a16:creationId xmlns:a16="http://schemas.microsoft.com/office/drawing/2014/main" id="{4D2EABCC-57AD-423C-A9B2-7BF302C31E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5" name="TextBox 6774">
          <a:extLst>
            <a:ext uri="{FF2B5EF4-FFF2-40B4-BE49-F238E27FC236}">
              <a16:creationId xmlns:a16="http://schemas.microsoft.com/office/drawing/2014/main" id="{6F2BC581-2768-47B0-BB04-3CDE818EAB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6" name="TextBox 6775">
          <a:extLst>
            <a:ext uri="{FF2B5EF4-FFF2-40B4-BE49-F238E27FC236}">
              <a16:creationId xmlns:a16="http://schemas.microsoft.com/office/drawing/2014/main" id="{4546AE14-09E5-4513-80F6-7ECFC82D34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7" name="TextBox 6776">
          <a:extLst>
            <a:ext uri="{FF2B5EF4-FFF2-40B4-BE49-F238E27FC236}">
              <a16:creationId xmlns:a16="http://schemas.microsoft.com/office/drawing/2014/main" id="{7A779754-2B25-43A1-9E1E-B3730826C3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8" name="TextBox 6777">
          <a:extLst>
            <a:ext uri="{FF2B5EF4-FFF2-40B4-BE49-F238E27FC236}">
              <a16:creationId xmlns:a16="http://schemas.microsoft.com/office/drawing/2014/main" id="{9686D90B-9296-44A1-AFF8-FC6912A747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9" name="TextBox 6778">
          <a:extLst>
            <a:ext uri="{FF2B5EF4-FFF2-40B4-BE49-F238E27FC236}">
              <a16:creationId xmlns:a16="http://schemas.microsoft.com/office/drawing/2014/main" id="{22BE5165-BCF4-42B0-8AD6-30AD68B283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0" name="TextBox 6779">
          <a:extLst>
            <a:ext uri="{FF2B5EF4-FFF2-40B4-BE49-F238E27FC236}">
              <a16:creationId xmlns:a16="http://schemas.microsoft.com/office/drawing/2014/main" id="{964EDF9C-8864-4DEC-BF4C-8341C914AA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1" name="TextBox 6780">
          <a:extLst>
            <a:ext uri="{FF2B5EF4-FFF2-40B4-BE49-F238E27FC236}">
              <a16:creationId xmlns:a16="http://schemas.microsoft.com/office/drawing/2014/main" id="{3A90BE6C-5C32-48D0-972A-E09BDD5D2E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2" name="TextBox 6781">
          <a:extLst>
            <a:ext uri="{FF2B5EF4-FFF2-40B4-BE49-F238E27FC236}">
              <a16:creationId xmlns:a16="http://schemas.microsoft.com/office/drawing/2014/main" id="{A6BA4434-61F9-4BD9-A5FF-5F7F256FCD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3" name="TextBox 6782">
          <a:extLst>
            <a:ext uri="{FF2B5EF4-FFF2-40B4-BE49-F238E27FC236}">
              <a16:creationId xmlns:a16="http://schemas.microsoft.com/office/drawing/2014/main" id="{FF19BA97-0C09-438A-A688-5DD6825B4F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4" name="TextBox 6783">
          <a:extLst>
            <a:ext uri="{FF2B5EF4-FFF2-40B4-BE49-F238E27FC236}">
              <a16:creationId xmlns:a16="http://schemas.microsoft.com/office/drawing/2014/main" id="{4F5D4B2D-FDD7-4E82-B15F-BFDD87C87E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5" name="TextBox 6784">
          <a:extLst>
            <a:ext uri="{FF2B5EF4-FFF2-40B4-BE49-F238E27FC236}">
              <a16:creationId xmlns:a16="http://schemas.microsoft.com/office/drawing/2014/main" id="{1E04B1BB-2AA8-48CF-89AE-7AF290F9D4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6" name="TextBox 6785">
          <a:extLst>
            <a:ext uri="{FF2B5EF4-FFF2-40B4-BE49-F238E27FC236}">
              <a16:creationId xmlns:a16="http://schemas.microsoft.com/office/drawing/2014/main" id="{2FF057A3-DD20-4970-80B5-8F645FBFF2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7" name="TextBox 6786">
          <a:extLst>
            <a:ext uri="{FF2B5EF4-FFF2-40B4-BE49-F238E27FC236}">
              <a16:creationId xmlns:a16="http://schemas.microsoft.com/office/drawing/2014/main" id="{1BC049D1-2EC6-44E5-8D82-520291A492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8" name="TextBox 6787">
          <a:extLst>
            <a:ext uri="{FF2B5EF4-FFF2-40B4-BE49-F238E27FC236}">
              <a16:creationId xmlns:a16="http://schemas.microsoft.com/office/drawing/2014/main" id="{BC8C00C4-26A5-43D9-88DD-B09026B2A2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9" name="TextBox 6788">
          <a:extLst>
            <a:ext uri="{FF2B5EF4-FFF2-40B4-BE49-F238E27FC236}">
              <a16:creationId xmlns:a16="http://schemas.microsoft.com/office/drawing/2014/main" id="{0CB023D0-4BB5-4F3E-BF62-81FBC46668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0" name="TextBox 6789">
          <a:extLst>
            <a:ext uri="{FF2B5EF4-FFF2-40B4-BE49-F238E27FC236}">
              <a16:creationId xmlns:a16="http://schemas.microsoft.com/office/drawing/2014/main" id="{74CCF618-DE65-4CDE-B1CE-812E23A584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1" name="TextBox 6790">
          <a:extLst>
            <a:ext uri="{FF2B5EF4-FFF2-40B4-BE49-F238E27FC236}">
              <a16:creationId xmlns:a16="http://schemas.microsoft.com/office/drawing/2014/main" id="{F221E7FA-63DB-4774-89E7-1D99527B7A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2" name="TextBox 6791">
          <a:extLst>
            <a:ext uri="{FF2B5EF4-FFF2-40B4-BE49-F238E27FC236}">
              <a16:creationId xmlns:a16="http://schemas.microsoft.com/office/drawing/2014/main" id="{7C028F99-4ADE-411D-9C81-18441ABD93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3" name="TextBox 6792">
          <a:extLst>
            <a:ext uri="{FF2B5EF4-FFF2-40B4-BE49-F238E27FC236}">
              <a16:creationId xmlns:a16="http://schemas.microsoft.com/office/drawing/2014/main" id="{719000E3-970E-4E6B-B82B-6DC2EEBC52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4" name="TextBox 6793">
          <a:extLst>
            <a:ext uri="{FF2B5EF4-FFF2-40B4-BE49-F238E27FC236}">
              <a16:creationId xmlns:a16="http://schemas.microsoft.com/office/drawing/2014/main" id="{75B6E57F-B157-40E1-9D69-47BD4D2DE5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5" name="TextBox 6794">
          <a:extLst>
            <a:ext uri="{FF2B5EF4-FFF2-40B4-BE49-F238E27FC236}">
              <a16:creationId xmlns:a16="http://schemas.microsoft.com/office/drawing/2014/main" id="{9E025228-A7DD-4CED-A140-77474E1113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6" name="TextBox 6795">
          <a:extLst>
            <a:ext uri="{FF2B5EF4-FFF2-40B4-BE49-F238E27FC236}">
              <a16:creationId xmlns:a16="http://schemas.microsoft.com/office/drawing/2014/main" id="{C39C3C9F-4A8B-4F6B-9AC6-EDEACF235A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7" name="TextBox 6796">
          <a:extLst>
            <a:ext uri="{FF2B5EF4-FFF2-40B4-BE49-F238E27FC236}">
              <a16:creationId xmlns:a16="http://schemas.microsoft.com/office/drawing/2014/main" id="{D0DAF5ED-415D-4800-ACB9-219CB1F1D7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8" name="TextBox 6797">
          <a:extLst>
            <a:ext uri="{FF2B5EF4-FFF2-40B4-BE49-F238E27FC236}">
              <a16:creationId xmlns:a16="http://schemas.microsoft.com/office/drawing/2014/main" id="{7F28D0CE-ED0C-4C74-A10D-B289634909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9" name="TextBox 6798">
          <a:extLst>
            <a:ext uri="{FF2B5EF4-FFF2-40B4-BE49-F238E27FC236}">
              <a16:creationId xmlns:a16="http://schemas.microsoft.com/office/drawing/2014/main" id="{5ADDAA99-E4AA-481B-B42F-369517F504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0" name="TextBox 6799">
          <a:extLst>
            <a:ext uri="{FF2B5EF4-FFF2-40B4-BE49-F238E27FC236}">
              <a16:creationId xmlns:a16="http://schemas.microsoft.com/office/drawing/2014/main" id="{E9D6FCAC-1EDA-469D-945C-9EF48B2462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1" name="TextBox 6800">
          <a:extLst>
            <a:ext uri="{FF2B5EF4-FFF2-40B4-BE49-F238E27FC236}">
              <a16:creationId xmlns:a16="http://schemas.microsoft.com/office/drawing/2014/main" id="{4D24F104-CAB8-4B8F-A4F2-2B34FDBF07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2" name="TextBox 6801">
          <a:extLst>
            <a:ext uri="{FF2B5EF4-FFF2-40B4-BE49-F238E27FC236}">
              <a16:creationId xmlns:a16="http://schemas.microsoft.com/office/drawing/2014/main" id="{BAC09205-8208-43AC-BDFA-96599CC2EB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3" name="TextBox 6802">
          <a:extLst>
            <a:ext uri="{FF2B5EF4-FFF2-40B4-BE49-F238E27FC236}">
              <a16:creationId xmlns:a16="http://schemas.microsoft.com/office/drawing/2014/main" id="{574B144F-A093-474D-810E-A9369271CB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4" name="TextBox 6803">
          <a:extLst>
            <a:ext uri="{FF2B5EF4-FFF2-40B4-BE49-F238E27FC236}">
              <a16:creationId xmlns:a16="http://schemas.microsoft.com/office/drawing/2014/main" id="{01BA0A03-BE3D-4BBC-8D87-2BDD0EC324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5" name="TextBox 6804">
          <a:extLst>
            <a:ext uri="{FF2B5EF4-FFF2-40B4-BE49-F238E27FC236}">
              <a16:creationId xmlns:a16="http://schemas.microsoft.com/office/drawing/2014/main" id="{5EADD2E7-C005-4F40-83C4-1169815E78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6" name="TextBox 6805">
          <a:extLst>
            <a:ext uri="{FF2B5EF4-FFF2-40B4-BE49-F238E27FC236}">
              <a16:creationId xmlns:a16="http://schemas.microsoft.com/office/drawing/2014/main" id="{35B5B033-0B62-49B5-A335-9C1D1930D2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7" name="TextBox 6806">
          <a:extLst>
            <a:ext uri="{FF2B5EF4-FFF2-40B4-BE49-F238E27FC236}">
              <a16:creationId xmlns:a16="http://schemas.microsoft.com/office/drawing/2014/main" id="{0BD4F6F4-0C20-4DA6-AE96-5E04FF9A41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8" name="TextBox 6807">
          <a:extLst>
            <a:ext uri="{FF2B5EF4-FFF2-40B4-BE49-F238E27FC236}">
              <a16:creationId xmlns:a16="http://schemas.microsoft.com/office/drawing/2014/main" id="{BCFA9A50-260C-4D22-AD07-E03048D4D9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9" name="TextBox 6808">
          <a:extLst>
            <a:ext uri="{FF2B5EF4-FFF2-40B4-BE49-F238E27FC236}">
              <a16:creationId xmlns:a16="http://schemas.microsoft.com/office/drawing/2014/main" id="{4C0F21EA-74A1-49FF-AD31-8F1A83A9C8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0" name="TextBox 6809">
          <a:extLst>
            <a:ext uri="{FF2B5EF4-FFF2-40B4-BE49-F238E27FC236}">
              <a16:creationId xmlns:a16="http://schemas.microsoft.com/office/drawing/2014/main" id="{2461E815-A11E-45F1-BDEE-DDFC8B00BA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1" name="TextBox 6810">
          <a:extLst>
            <a:ext uri="{FF2B5EF4-FFF2-40B4-BE49-F238E27FC236}">
              <a16:creationId xmlns:a16="http://schemas.microsoft.com/office/drawing/2014/main" id="{DB016CC4-AFAE-4598-B470-DB63BC1BE7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2" name="TextBox 6811">
          <a:extLst>
            <a:ext uri="{FF2B5EF4-FFF2-40B4-BE49-F238E27FC236}">
              <a16:creationId xmlns:a16="http://schemas.microsoft.com/office/drawing/2014/main" id="{9338A5E3-7F19-4D5E-A9E1-CAFA31F843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3" name="TextBox 6812">
          <a:extLst>
            <a:ext uri="{FF2B5EF4-FFF2-40B4-BE49-F238E27FC236}">
              <a16:creationId xmlns:a16="http://schemas.microsoft.com/office/drawing/2014/main" id="{EB910E33-2FB0-4AD7-B03F-76ACD5CBC3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4" name="TextBox 6813">
          <a:extLst>
            <a:ext uri="{FF2B5EF4-FFF2-40B4-BE49-F238E27FC236}">
              <a16:creationId xmlns:a16="http://schemas.microsoft.com/office/drawing/2014/main" id="{1E23A45F-1DC7-4BAB-B10A-A9B28EA1A8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5" name="TextBox 6814">
          <a:extLst>
            <a:ext uri="{FF2B5EF4-FFF2-40B4-BE49-F238E27FC236}">
              <a16:creationId xmlns:a16="http://schemas.microsoft.com/office/drawing/2014/main" id="{5B2F0640-5100-4020-A871-94B8CC9AD4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6" name="TextBox 6815">
          <a:extLst>
            <a:ext uri="{FF2B5EF4-FFF2-40B4-BE49-F238E27FC236}">
              <a16:creationId xmlns:a16="http://schemas.microsoft.com/office/drawing/2014/main" id="{0B20E5DF-663B-4A07-B4B5-55B7EF3DCC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7" name="TextBox 6816">
          <a:extLst>
            <a:ext uri="{FF2B5EF4-FFF2-40B4-BE49-F238E27FC236}">
              <a16:creationId xmlns:a16="http://schemas.microsoft.com/office/drawing/2014/main" id="{EC9EE6CE-1ECD-401A-A3B4-FE1D4D7A1C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8" name="TextBox 6817">
          <a:extLst>
            <a:ext uri="{FF2B5EF4-FFF2-40B4-BE49-F238E27FC236}">
              <a16:creationId xmlns:a16="http://schemas.microsoft.com/office/drawing/2014/main" id="{DC8F346C-067B-4836-A2A6-256805CB3C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9" name="TextBox 6818">
          <a:extLst>
            <a:ext uri="{FF2B5EF4-FFF2-40B4-BE49-F238E27FC236}">
              <a16:creationId xmlns:a16="http://schemas.microsoft.com/office/drawing/2014/main" id="{4169AF26-9166-4FC4-A71E-40FE7EDE7A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0" name="TextBox 6819">
          <a:extLst>
            <a:ext uri="{FF2B5EF4-FFF2-40B4-BE49-F238E27FC236}">
              <a16:creationId xmlns:a16="http://schemas.microsoft.com/office/drawing/2014/main" id="{6170D0E5-A013-4036-8568-6EF404F8EB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1" name="TextBox 6820">
          <a:extLst>
            <a:ext uri="{FF2B5EF4-FFF2-40B4-BE49-F238E27FC236}">
              <a16:creationId xmlns:a16="http://schemas.microsoft.com/office/drawing/2014/main" id="{DC09091C-6590-4EED-848B-B37A56D6FB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2" name="TextBox 6821">
          <a:extLst>
            <a:ext uri="{FF2B5EF4-FFF2-40B4-BE49-F238E27FC236}">
              <a16:creationId xmlns:a16="http://schemas.microsoft.com/office/drawing/2014/main" id="{1FC6E92A-1242-4CE5-9912-FA25A5BD26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3" name="TextBox 6822">
          <a:extLst>
            <a:ext uri="{FF2B5EF4-FFF2-40B4-BE49-F238E27FC236}">
              <a16:creationId xmlns:a16="http://schemas.microsoft.com/office/drawing/2014/main" id="{BD1DE62D-635F-4A14-9F0B-2FFC4C1464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4" name="TextBox 6823">
          <a:extLst>
            <a:ext uri="{FF2B5EF4-FFF2-40B4-BE49-F238E27FC236}">
              <a16:creationId xmlns:a16="http://schemas.microsoft.com/office/drawing/2014/main" id="{A19613CD-9EFF-4088-A56B-7586E5C472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5" name="TextBox 6824">
          <a:extLst>
            <a:ext uri="{FF2B5EF4-FFF2-40B4-BE49-F238E27FC236}">
              <a16:creationId xmlns:a16="http://schemas.microsoft.com/office/drawing/2014/main" id="{CE39EFD3-E298-43DA-9890-5C69C4A6C7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6" name="TextBox 6825">
          <a:extLst>
            <a:ext uri="{FF2B5EF4-FFF2-40B4-BE49-F238E27FC236}">
              <a16:creationId xmlns:a16="http://schemas.microsoft.com/office/drawing/2014/main" id="{D95560DD-9A2C-45F7-BD82-7C88FF712C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7" name="TextBox 6826">
          <a:extLst>
            <a:ext uri="{FF2B5EF4-FFF2-40B4-BE49-F238E27FC236}">
              <a16:creationId xmlns:a16="http://schemas.microsoft.com/office/drawing/2014/main" id="{3BC3C92C-AB34-4427-822C-DD68888129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8" name="TextBox 6827">
          <a:extLst>
            <a:ext uri="{FF2B5EF4-FFF2-40B4-BE49-F238E27FC236}">
              <a16:creationId xmlns:a16="http://schemas.microsoft.com/office/drawing/2014/main" id="{48C220B5-E173-4AAE-9585-7A9654A913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9" name="TextBox 6828">
          <a:extLst>
            <a:ext uri="{FF2B5EF4-FFF2-40B4-BE49-F238E27FC236}">
              <a16:creationId xmlns:a16="http://schemas.microsoft.com/office/drawing/2014/main" id="{1A6881FD-5D37-4CA6-83F2-6CD2980E8D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0" name="TextBox 6829">
          <a:extLst>
            <a:ext uri="{FF2B5EF4-FFF2-40B4-BE49-F238E27FC236}">
              <a16:creationId xmlns:a16="http://schemas.microsoft.com/office/drawing/2014/main" id="{7133B37B-5775-46CE-8E4F-3DACB5F7C8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1" name="TextBox 6830">
          <a:extLst>
            <a:ext uri="{FF2B5EF4-FFF2-40B4-BE49-F238E27FC236}">
              <a16:creationId xmlns:a16="http://schemas.microsoft.com/office/drawing/2014/main" id="{22E1ABAF-3954-4288-B708-3F271159A5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2" name="TextBox 6831">
          <a:extLst>
            <a:ext uri="{FF2B5EF4-FFF2-40B4-BE49-F238E27FC236}">
              <a16:creationId xmlns:a16="http://schemas.microsoft.com/office/drawing/2014/main" id="{A87E34EB-7608-4D5B-B402-94E83C39E7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3" name="TextBox 6832">
          <a:extLst>
            <a:ext uri="{FF2B5EF4-FFF2-40B4-BE49-F238E27FC236}">
              <a16:creationId xmlns:a16="http://schemas.microsoft.com/office/drawing/2014/main" id="{FB5439EE-F9C9-40E8-8F96-29E75758DA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4" name="TextBox 6833">
          <a:extLst>
            <a:ext uri="{FF2B5EF4-FFF2-40B4-BE49-F238E27FC236}">
              <a16:creationId xmlns:a16="http://schemas.microsoft.com/office/drawing/2014/main" id="{3B693696-ADEE-4895-975D-9C9E0F81CD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5" name="TextBox 6834">
          <a:extLst>
            <a:ext uri="{FF2B5EF4-FFF2-40B4-BE49-F238E27FC236}">
              <a16:creationId xmlns:a16="http://schemas.microsoft.com/office/drawing/2014/main" id="{1A57FF3C-0D00-4F34-8253-9FD57FD7D6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6" name="TextBox 6835">
          <a:extLst>
            <a:ext uri="{FF2B5EF4-FFF2-40B4-BE49-F238E27FC236}">
              <a16:creationId xmlns:a16="http://schemas.microsoft.com/office/drawing/2014/main" id="{AECF6524-841C-45AF-8363-EBA9D0ECBF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7" name="TextBox 6836">
          <a:extLst>
            <a:ext uri="{FF2B5EF4-FFF2-40B4-BE49-F238E27FC236}">
              <a16:creationId xmlns:a16="http://schemas.microsoft.com/office/drawing/2014/main" id="{A94B1EE2-90BF-400E-BF22-60D8AA9741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8" name="TextBox 6837">
          <a:extLst>
            <a:ext uri="{FF2B5EF4-FFF2-40B4-BE49-F238E27FC236}">
              <a16:creationId xmlns:a16="http://schemas.microsoft.com/office/drawing/2014/main" id="{97A46196-2C0F-4BD5-B8B9-8B71C592D5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9" name="TextBox 6838">
          <a:extLst>
            <a:ext uri="{FF2B5EF4-FFF2-40B4-BE49-F238E27FC236}">
              <a16:creationId xmlns:a16="http://schemas.microsoft.com/office/drawing/2014/main" id="{02F7EB1A-7DCC-4EE8-AC7D-EBC9997E4C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0" name="TextBox 6839">
          <a:extLst>
            <a:ext uri="{FF2B5EF4-FFF2-40B4-BE49-F238E27FC236}">
              <a16:creationId xmlns:a16="http://schemas.microsoft.com/office/drawing/2014/main" id="{1250FE85-ACA2-4702-ACDD-9BEFC125E7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1" name="TextBox 6840">
          <a:extLst>
            <a:ext uri="{FF2B5EF4-FFF2-40B4-BE49-F238E27FC236}">
              <a16:creationId xmlns:a16="http://schemas.microsoft.com/office/drawing/2014/main" id="{49775186-15D1-450E-A8F6-11CA997169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2" name="TextBox 6841">
          <a:extLst>
            <a:ext uri="{FF2B5EF4-FFF2-40B4-BE49-F238E27FC236}">
              <a16:creationId xmlns:a16="http://schemas.microsoft.com/office/drawing/2014/main" id="{063AB643-E04D-455C-94F5-AF27769ABE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3" name="TextBox 6842">
          <a:extLst>
            <a:ext uri="{FF2B5EF4-FFF2-40B4-BE49-F238E27FC236}">
              <a16:creationId xmlns:a16="http://schemas.microsoft.com/office/drawing/2014/main" id="{93E8FBA9-26BF-46EA-B5AE-A715ECA93A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4" name="TextBox 6843">
          <a:extLst>
            <a:ext uri="{FF2B5EF4-FFF2-40B4-BE49-F238E27FC236}">
              <a16:creationId xmlns:a16="http://schemas.microsoft.com/office/drawing/2014/main" id="{5B2FDBC8-4E40-4849-BBEB-F26DD9C2B3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5" name="TextBox 6844">
          <a:extLst>
            <a:ext uri="{FF2B5EF4-FFF2-40B4-BE49-F238E27FC236}">
              <a16:creationId xmlns:a16="http://schemas.microsoft.com/office/drawing/2014/main" id="{AE911ACB-98C5-453D-943F-A3FF4CD80C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6" name="TextBox 6845">
          <a:extLst>
            <a:ext uri="{FF2B5EF4-FFF2-40B4-BE49-F238E27FC236}">
              <a16:creationId xmlns:a16="http://schemas.microsoft.com/office/drawing/2014/main" id="{02E69E69-9CA3-4975-881C-98C3EF86F8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7" name="TextBox 6846">
          <a:extLst>
            <a:ext uri="{FF2B5EF4-FFF2-40B4-BE49-F238E27FC236}">
              <a16:creationId xmlns:a16="http://schemas.microsoft.com/office/drawing/2014/main" id="{BEAD3791-46AB-410B-B28F-586F968284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8" name="TextBox 6847">
          <a:extLst>
            <a:ext uri="{FF2B5EF4-FFF2-40B4-BE49-F238E27FC236}">
              <a16:creationId xmlns:a16="http://schemas.microsoft.com/office/drawing/2014/main" id="{A4539B70-8940-4792-8B42-3D8EA3E22F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9" name="TextBox 6848">
          <a:extLst>
            <a:ext uri="{FF2B5EF4-FFF2-40B4-BE49-F238E27FC236}">
              <a16:creationId xmlns:a16="http://schemas.microsoft.com/office/drawing/2014/main" id="{EBFF4324-36D6-4A78-BA18-245F36903B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0" name="TextBox 6849">
          <a:extLst>
            <a:ext uri="{FF2B5EF4-FFF2-40B4-BE49-F238E27FC236}">
              <a16:creationId xmlns:a16="http://schemas.microsoft.com/office/drawing/2014/main" id="{35876DA0-1C5C-45F1-AC4D-34D7B7AADE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1" name="TextBox 6850">
          <a:extLst>
            <a:ext uri="{FF2B5EF4-FFF2-40B4-BE49-F238E27FC236}">
              <a16:creationId xmlns:a16="http://schemas.microsoft.com/office/drawing/2014/main" id="{D78251A5-EEEA-48A5-848C-D0FA451CA8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2" name="TextBox 6851">
          <a:extLst>
            <a:ext uri="{FF2B5EF4-FFF2-40B4-BE49-F238E27FC236}">
              <a16:creationId xmlns:a16="http://schemas.microsoft.com/office/drawing/2014/main" id="{F016A773-797B-46D3-8340-811DE51DFA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3" name="TextBox 6852">
          <a:extLst>
            <a:ext uri="{FF2B5EF4-FFF2-40B4-BE49-F238E27FC236}">
              <a16:creationId xmlns:a16="http://schemas.microsoft.com/office/drawing/2014/main" id="{7BE27421-438C-4B3C-8131-6131216907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4" name="TextBox 6853">
          <a:extLst>
            <a:ext uri="{FF2B5EF4-FFF2-40B4-BE49-F238E27FC236}">
              <a16:creationId xmlns:a16="http://schemas.microsoft.com/office/drawing/2014/main" id="{84F67675-3EC7-4739-9E8D-2D7446A2B5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5" name="TextBox 6854">
          <a:extLst>
            <a:ext uri="{FF2B5EF4-FFF2-40B4-BE49-F238E27FC236}">
              <a16:creationId xmlns:a16="http://schemas.microsoft.com/office/drawing/2014/main" id="{34AAAC9F-F4D0-46E3-9F6B-EF8BEBCC0B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6" name="TextBox 6855">
          <a:extLst>
            <a:ext uri="{FF2B5EF4-FFF2-40B4-BE49-F238E27FC236}">
              <a16:creationId xmlns:a16="http://schemas.microsoft.com/office/drawing/2014/main" id="{0DAC0BF3-F06D-474E-9068-AC4B8CE5EA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7" name="TextBox 6856">
          <a:extLst>
            <a:ext uri="{FF2B5EF4-FFF2-40B4-BE49-F238E27FC236}">
              <a16:creationId xmlns:a16="http://schemas.microsoft.com/office/drawing/2014/main" id="{92C2E4F3-7E63-404B-82B7-E7EB478211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8" name="TextBox 6857">
          <a:extLst>
            <a:ext uri="{FF2B5EF4-FFF2-40B4-BE49-F238E27FC236}">
              <a16:creationId xmlns:a16="http://schemas.microsoft.com/office/drawing/2014/main" id="{97C0CF9A-8936-4D4E-9AEB-59FF955EA5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9" name="TextBox 6858">
          <a:extLst>
            <a:ext uri="{FF2B5EF4-FFF2-40B4-BE49-F238E27FC236}">
              <a16:creationId xmlns:a16="http://schemas.microsoft.com/office/drawing/2014/main" id="{59D04A28-E326-48B2-B4EC-9E17704F09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0" name="TextBox 6859">
          <a:extLst>
            <a:ext uri="{FF2B5EF4-FFF2-40B4-BE49-F238E27FC236}">
              <a16:creationId xmlns:a16="http://schemas.microsoft.com/office/drawing/2014/main" id="{B87B4764-5E06-45C7-ACB9-319A25BE8E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1" name="TextBox 6860">
          <a:extLst>
            <a:ext uri="{FF2B5EF4-FFF2-40B4-BE49-F238E27FC236}">
              <a16:creationId xmlns:a16="http://schemas.microsoft.com/office/drawing/2014/main" id="{274ECC7E-BAC4-4D93-8DC3-D9588AC65F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2" name="TextBox 6861">
          <a:extLst>
            <a:ext uri="{FF2B5EF4-FFF2-40B4-BE49-F238E27FC236}">
              <a16:creationId xmlns:a16="http://schemas.microsoft.com/office/drawing/2014/main" id="{2E68FE04-9B24-43C7-B65C-B1C58097E7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3" name="TextBox 6862">
          <a:extLst>
            <a:ext uri="{FF2B5EF4-FFF2-40B4-BE49-F238E27FC236}">
              <a16:creationId xmlns:a16="http://schemas.microsoft.com/office/drawing/2014/main" id="{7BF32185-F2FF-498F-A7B5-8F0F57A26B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4" name="TextBox 6863">
          <a:extLst>
            <a:ext uri="{FF2B5EF4-FFF2-40B4-BE49-F238E27FC236}">
              <a16:creationId xmlns:a16="http://schemas.microsoft.com/office/drawing/2014/main" id="{1EC9F5DD-AFB0-4A67-A8C4-245E6F3817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5" name="TextBox 6864">
          <a:extLst>
            <a:ext uri="{FF2B5EF4-FFF2-40B4-BE49-F238E27FC236}">
              <a16:creationId xmlns:a16="http://schemas.microsoft.com/office/drawing/2014/main" id="{931A43FD-4C5D-43FA-850C-D555AEAFFD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6" name="TextBox 6865">
          <a:extLst>
            <a:ext uri="{FF2B5EF4-FFF2-40B4-BE49-F238E27FC236}">
              <a16:creationId xmlns:a16="http://schemas.microsoft.com/office/drawing/2014/main" id="{91E09D86-4A5B-45C3-8A83-9560317621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7" name="TextBox 6866">
          <a:extLst>
            <a:ext uri="{FF2B5EF4-FFF2-40B4-BE49-F238E27FC236}">
              <a16:creationId xmlns:a16="http://schemas.microsoft.com/office/drawing/2014/main" id="{3DEF30FB-15CB-454F-82E2-3377ED4705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8" name="TextBox 6867">
          <a:extLst>
            <a:ext uri="{FF2B5EF4-FFF2-40B4-BE49-F238E27FC236}">
              <a16:creationId xmlns:a16="http://schemas.microsoft.com/office/drawing/2014/main" id="{3940DEEE-85BB-4AC6-8E47-6A7039A804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9" name="TextBox 6868">
          <a:extLst>
            <a:ext uri="{FF2B5EF4-FFF2-40B4-BE49-F238E27FC236}">
              <a16:creationId xmlns:a16="http://schemas.microsoft.com/office/drawing/2014/main" id="{93776666-1FFB-4F59-93FC-88F231DD84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0" name="TextBox 6869">
          <a:extLst>
            <a:ext uri="{FF2B5EF4-FFF2-40B4-BE49-F238E27FC236}">
              <a16:creationId xmlns:a16="http://schemas.microsoft.com/office/drawing/2014/main" id="{725424B7-0CC3-4E26-BDE2-4368235EF9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1" name="TextBox 6870">
          <a:extLst>
            <a:ext uri="{FF2B5EF4-FFF2-40B4-BE49-F238E27FC236}">
              <a16:creationId xmlns:a16="http://schemas.microsoft.com/office/drawing/2014/main" id="{1F1F686B-42CA-4F50-BBCF-7E6810BDF2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2" name="TextBox 6871">
          <a:extLst>
            <a:ext uri="{FF2B5EF4-FFF2-40B4-BE49-F238E27FC236}">
              <a16:creationId xmlns:a16="http://schemas.microsoft.com/office/drawing/2014/main" id="{7741BFB5-54E2-4FD3-A9EA-D7B580C32B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3" name="TextBox 6872">
          <a:extLst>
            <a:ext uri="{FF2B5EF4-FFF2-40B4-BE49-F238E27FC236}">
              <a16:creationId xmlns:a16="http://schemas.microsoft.com/office/drawing/2014/main" id="{4F6E00CB-F135-4D72-B8F2-B31E991E6F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4" name="TextBox 6873">
          <a:extLst>
            <a:ext uri="{FF2B5EF4-FFF2-40B4-BE49-F238E27FC236}">
              <a16:creationId xmlns:a16="http://schemas.microsoft.com/office/drawing/2014/main" id="{3999EB1C-5247-4A12-B9F3-E84AE53380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5" name="TextBox 6874">
          <a:extLst>
            <a:ext uri="{FF2B5EF4-FFF2-40B4-BE49-F238E27FC236}">
              <a16:creationId xmlns:a16="http://schemas.microsoft.com/office/drawing/2014/main" id="{DEC5F3B9-9011-456B-8999-A53B46F615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6" name="TextBox 6875">
          <a:extLst>
            <a:ext uri="{FF2B5EF4-FFF2-40B4-BE49-F238E27FC236}">
              <a16:creationId xmlns:a16="http://schemas.microsoft.com/office/drawing/2014/main" id="{37F81AF6-DC68-4D00-BCE9-6A201A64DC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7" name="TextBox 6876">
          <a:extLst>
            <a:ext uri="{FF2B5EF4-FFF2-40B4-BE49-F238E27FC236}">
              <a16:creationId xmlns:a16="http://schemas.microsoft.com/office/drawing/2014/main" id="{1B7C1886-7403-4D6F-BD14-906BE185EF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8" name="TextBox 6877">
          <a:extLst>
            <a:ext uri="{FF2B5EF4-FFF2-40B4-BE49-F238E27FC236}">
              <a16:creationId xmlns:a16="http://schemas.microsoft.com/office/drawing/2014/main" id="{1F7A7145-BC7D-45EB-A8DE-1C44D4E04D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9" name="TextBox 6878">
          <a:extLst>
            <a:ext uri="{FF2B5EF4-FFF2-40B4-BE49-F238E27FC236}">
              <a16:creationId xmlns:a16="http://schemas.microsoft.com/office/drawing/2014/main" id="{08D24C61-FA36-4A39-A63B-8E12133F13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0" name="TextBox 6879">
          <a:extLst>
            <a:ext uri="{FF2B5EF4-FFF2-40B4-BE49-F238E27FC236}">
              <a16:creationId xmlns:a16="http://schemas.microsoft.com/office/drawing/2014/main" id="{04284790-CDA7-4AFF-B960-D8EC576856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1" name="TextBox 6880">
          <a:extLst>
            <a:ext uri="{FF2B5EF4-FFF2-40B4-BE49-F238E27FC236}">
              <a16:creationId xmlns:a16="http://schemas.microsoft.com/office/drawing/2014/main" id="{6F6408AD-F47F-4C67-A957-45AF8378EE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2" name="TextBox 6881">
          <a:extLst>
            <a:ext uri="{FF2B5EF4-FFF2-40B4-BE49-F238E27FC236}">
              <a16:creationId xmlns:a16="http://schemas.microsoft.com/office/drawing/2014/main" id="{8D6D8B8A-D82B-4C42-8471-B42887961C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3" name="TextBox 6882">
          <a:extLst>
            <a:ext uri="{FF2B5EF4-FFF2-40B4-BE49-F238E27FC236}">
              <a16:creationId xmlns:a16="http://schemas.microsoft.com/office/drawing/2014/main" id="{96295B5B-B8D6-416F-A927-5001721E93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4" name="TextBox 6883">
          <a:extLst>
            <a:ext uri="{FF2B5EF4-FFF2-40B4-BE49-F238E27FC236}">
              <a16:creationId xmlns:a16="http://schemas.microsoft.com/office/drawing/2014/main" id="{A0AD77F0-35AE-4ADE-9C31-6B26690F50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5" name="TextBox 6884">
          <a:extLst>
            <a:ext uri="{FF2B5EF4-FFF2-40B4-BE49-F238E27FC236}">
              <a16:creationId xmlns:a16="http://schemas.microsoft.com/office/drawing/2014/main" id="{D5D11984-72BA-4EB3-B013-B9DAB4F59B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6" name="TextBox 6885">
          <a:extLst>
            <a:ext uri="{FF2B5EF4-FFF2-40B4-BE49-F238E27FC236}">
              <a16:creationId xmlns:a16="http://schemas.microsoft.com/office/drawing/2014/main" id="{6BB551C3-75D0-4955-8E57-273C5E4FDE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7" name="TextBox 6886">
          <a:extLst>
            <a:ext uri="{FF2B5EF4-FFF2-40B4-BE49-F238E27FC236}">
              <a16:creationId xmlns:a16="http://schemas.microsoft.com/office/drawing/2014/main" id="{CF2BC68C-9D3F-4A72-B705-578E4C53A8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8" name="TextBox 6887">
          <a:extLst>
            <a:ext uri="{FF2B5EF4-FFF2-40B4-BE49-F238E27FC236}">
              <a16:creationId xmlns:a16="http://schemas.microsoft.com/office/drawing/2014/main" id="{042FB813-9719-4D1A-9FF1-DAD95FD696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9" name="TextBox 6888">
          <a:extLst>
            <a:ext uri="{FF2B5EF4-FFF2-40B4-BE49-F238E27FC236}">
              <a16:creationId xmlns:a16="http://schemas.microsoft.com/office/drawing/2014/main" id="{FD91C073-489E-4ED4-8B3F-9479F45F66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0" name="TextBox 6889">
          <a:extLst>
            <a:ext uri="{FF2B5EF4-FFF2-40B4-BE49-F238E27FC236}">
              <a16:creationId xmlns:a16="http://schemas.microsoft.com/office/drawing/2014/main" id="{632C3587-0F57-4BC5-A5A5-94CEC98B65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1" name="TextBox 6890">
          <a:extLst>
            <a:ext uri="{FF2B5EF4-FFF2-40B4-BE49-F238E27FC236}">
              <a16:creationId xmlns:a16="http://schemas.microsoft.com/office/drawing/2014/main" id="{BE1F7DB7-805E-4D5D-8D8E-52C00BA97F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2" name="TextBox 6891">
          <a:extLst>
            <a:ext uri="{FF2B5EF4-FFF2-40B4-BE49-F238E27FC236}">
              <a16:creationId xmlns:a16="http://schemas.microsoft.com/office/drawing/2014/main" id="{29290FAB-B4E2-46A5-80E4-A239396759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3" name="TextBox 6892">
          <a:extLst>
            <a:ext uri="{FF2B5EF4-FFF2-40B4-BE49-F238E27FC236}">
              <a16:creationId xmlns:a16="http://schemas.microsoft.com/office/drawing/2014/main" id="{F5F9A030-3105-48E3-8A82-0FABE22CE7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4" name="TextBox 6893">
          <a:extLst>
            <a:ext uri="{FF2B5EF4-FFF2-40B4-BE49-F238E27FC236}">
              <a16:creationId xmlns:a16="http://schemas.microsoft.com/office/drawing/2014/main" id="{75FA8868-1944-4BB9-A11A-7D7D0CD72D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5" name="TextBox 6894">
          <a:extLst>
            <a:ext uri="{FF2B5EF4-FFF2-40B4-BE49-F238E27FC236}">
              <a16:creationId xmlns:a16="http://schemas.microsoft.com/office/drawing/2014/main" id="{5C6B545D-89AA-49FB-A006-B4882B6EBA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6" name="TextBox 6895">
          <a:extLst>
            <a:ext uri="{FF2B5EF4-FFF2-40B4-BE49-F238E27FC236}">
              <a16:creationId xmlns:a16="http://schemas.microsoft.com/office/drawing/2014/main" id="{73C91BF3-B1F7-4A75-A272-38900D7922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7" name="TextBox 6896">
          <a:extLst>
            <a:ext uri="{FF2B5EF4-FFF2-40B4-BE49-F238E27FC236}">
              <a16:creationId xmlns:a16="http://schemas.microsoft.com/office/drawing/2014/main" id="{EDDD2F78-8F2A-4FC1-A262-360F90CBBD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8" name="TextBox 6897">
          <a:extLst>
            <a:ext uri="{FF2B5EF4-FFF2-40B4-BE49-F238E27FC236}">
              <a16:creationId xmlns:a16="http://schemas.microsoft.com/office/drawing/2014/main" id="{AA1D6FDD-C472-425E-8D7E-D9B055B5BA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9" name="TextBox 6898">
          <a:extLst>
            <a:ext uri="{FF2B5EF4-FFF2-40B4-BE49-F238E27FC236}">
              <a16:creationId xmlns:a16="http://schemas.microsoft.com/office/drawing/2014/main" id="{4A89F96B-40F6-481A-A5B5-274D23FBF8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0" name="TextBox 6899">
          <a:extLst>
            <a:ext uri="{FF2B5EF4-FFF2-40B4-BE49-F238E27FC236}">
              <a16:creationId xmlns:a16="http://schemas.microsoft.com/office/drawing/2014/main" id="{F3679447-F547-4DF2-82A5-ECA03D650D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1" name="TextBox 6900">
          <a:extLst>
            <a:ext uri="{FF2B5EF4-FFF2-40B4-BE49-F238E27FC236}">
              <a16:creationId xmlns:a16="http://schemas.microsoft.com/office/drawing/2014/main" id="{5C67A55E-030F-48FA-8871-BA91A82DA7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2" name="TextBox 6901">
          <a:extLst>
            <a:ext uri="{FF2B5EF4-FFF2-40B4-BE49-F238E27FC236}">
              <a16:creationId xmlns:a16="http://schemas.microsoft.com/office/drawing/2014/main" id="{07814293-5C49-4AE5-B7E7-F5ACD6D383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3" name="TextBox 6902">
          <a:extLst>
            <a:ext uri="{FF2B5EF4-FFF2-40B4-BE49-F238E27FC236}">
              <a16:creationId xmlns:a16="http://schemas.microsoft.com/office/drawing/2014/main" id="{5F4D6AB6-1FEB-40D4-B95B-7F39E00B79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4" name="TextBox 6903">
          <a:extLst>
            <a:ext uri="{FF2B5EF4-FFF2-40B4-BE49-F238E27FC236}">
              <a16:creationId xmlns:a16="http://schemas.microsoft.com/office/drawing/2014/main" id="{1A9CDACC-0501-4375-87A3-7E30351309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5" name="TextBox 6904">
          <a:extLst>
            <a:ext uri="{FF2B5EF4-FFF2-40B4-BE49-F238E27FC236}">
              <a16:creationId xmlns:a16="http://schemas.microsoft.com/office/drawing/2014/main" id="{570634FC-7E2E-4B56-BADD-38A20BE021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6" name="TextBox 6905">
          <a:extLst>
            <a:ext uri="{FF2B5EF4-FFF2-40B4-BE49-F238E27FC236}">
              <a16:creationId xmlns:a16="http://schemas.microsoft.com/office/drawing/2014/main" id="{C6EE6881-10E4-438B-8544-936B168503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7" name="TextBox 6906">
          <a:extLst>
            <a:ext uri="{FF2B5EF4-FFF2-40B4-BE49-F238E27FC236}">
              <a16:creationId xmlns:a16="http://schemas.microsoft.com/office/drawing/2014/main" id="{83766C7D-8068-429E-8142-BE61232536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8" name="TextBox 6907">
          <a:extLst>
            <a:ext uri="{FF2B5EF4-FFF2-40B4-BE49-F238E27FC236}">
              <a16:creationId xmlns:a16="http://schemas.microsoft.com/office/drawing/2014/main" id="{42D3B300-611C-45C4-955D-25AA2CDA5E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9" name="TextBox 6908">
          <a:extLst>
            <a:ext uri="{FF2B5EF4-FFF2-40B4-BE49-F238E27FC236}">
              <a16:creationId xmlns:a16="http://schemas.microsoft.com/office/drawing/2014/main" id="{B2EF2033-0090-452E-848B-AA7C860837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0" name="TextBox 6909">
          <a:extLst>
            <a:ext uri="{FF2B5EF4-FFF2-40B4-BE49-F238E27FC236}">
              <a16:creationId xmlns:a16="http://schemas.microsoft.com/office/drawing/2014/main" id="{991B7FCD-F625-4ED9-B679-E282FC9A76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1" name="TextBox 6910">
          <a:extLst>
            <a:ext uri="{FF2B5EF4-FFF2-40B4-BE49-F238E27FC236}">
              <a16:creationId xmlns:a16="http://schemas.microsoft.com/office/drawing/2014/main" id="{317F86F5-7619-4B80-94D0-3C948F372D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2" name="TextBox 6911">
          <a:extLst>
            <a:ext uri="{FF2B5EF4-FFF2-40B4-BE49-F238E27FC236}">
              <a16:creationId xmlns:a16="http://schemas.microsoft.com/office/drawing/2014/main" id="{D61F775F-B87A-4BF4-9BF7-5BDE3A32E0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3" name="TextBox 6912">
          <a:extLst>
            <a:ext uri="{FF2B5EF4-FFF2-40B4-BE49-F238E27FC236}">
              <a16:creationId xmlns:a16="http://schemas.microsoft.com/office/drawing/2014/main" id="{AA0D0322-A60D-4EA6-9795-9054599C80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4" name="TextBox 6913">
          <a:extLst>
            <a:ext uri="{FF2B5EF4-FFF2-40B4-BE49-F238E27FC236}">
              <a16:creationId xmlns:a16="http://schemas.microsoft.com/office/drawing/2014/main" id="{6DCCFBD5-9823-41AA-AC4B-71D3098091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5" name="TextBox 6914">
          <a:extLst>
            <a:ext uri="{FF2B5EF4-FFF2-40B4-BE49-F238E27FC236}">
              <a16:creationId xmlns:a16="http://schemas.microsoft.com/office/drawing/2014/main" id="{8E24A15B-7B0E-40AA-8E38-803CED5E41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6" name="TextBox 6915">
          <a:extLst>
            <a:ext uri="{FF2B5EF4-FFF2-40B4-BE49-F238E27FC236}">
              <a16:creationId xmlns:a16="http://schemas.microsoft.com/office/drawing/2014/main" id="{8A1C854E-709C-4B17-942C-972E8E023C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7" name="TextBox 6916">
          <a:extLst>
            <a:ext uri="{FF2B5EF4-FFF2-40B4-BE49-F238E27FC236}">
              <a16:creationId xmlns:a16="http://schemas.microsoft.com/office/drawing/2014/main" id="{172FC5FA-1FA8-4E90-BB2A-AE8D7228B8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8" name="TextBox 6917">
          <a:extLst>
            <a:ext uri="{FF2B5EF4-FFF2-40B4-BE49-F238E27FC236}">
              <a16:creationId xmlns:a16="http://schemas.microsoft.com/office/drawing/2014/main" id="{FB5EF518-B788-4EB1-AF0B-5909565931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9" name="TextBox 6918">
          <a:extLst>
            <a:ext uri="{FF2B5EF4-FFF2-40B4-BE49-F238E27FC236}">
              <a16:creationId xmlns:a16="http://schemas.microsoft.com/office/drawing/2014/main" id="{AE16C44B-5E8E-43BD-A98A-50F1495C93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0" name="TextBox 6919">
          <a:extLst>
            <a:ext uri="{FF2B5EF4-FFF2-40B4-BE49-F238E27FC236}">
              <a16:creationId xmlns:a16="http://schemas.microsoft.com/office/drawing/2014/main" id="{644E8DD9-F887-45FC-9C06-AA4913B6AD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1" name="TextBox 6920">
          <a:extLst>
            <a:ext uri="{FF2B5EF4-FFF2-40B4-BE49-F238E27FC236}">
              <a16:creationId xmlns:a16="http://schemas.microsoft.com/office/drawing/2014/main" id="{8566D4F7-9F0C-46A6-93C8-09B4BA5A61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2" name="TextBox 6921">
          <a:extLst>
            <a:ext uri="{FF2B5EF4-FFF2-40B4-BE49-F238E27FC236}">
              <a16:creationId xmlns:a16="http://schemas.microsoft.com/office/drawing/2014/main" id="{A721DAA7-3405-4BB3-B3C4-8D27BB0BAA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3" name="TextBox 6922">
          <a:extLst>
            <a:ext uri="{FF2B5EF4-FFF2-40B4-BE49-F238E27FC236}">
              <a16:creationId xmlns:a16="http://schemas.microsoft.com/office/drawing/2014/main" id="{275226A7-A60A-44D8-9BFF-F8FA01E7CE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4" name="TextBox 6923">
          <a:extLst>
            <a:ext uri="{FF2B5EF4-FFF2-40B4-BE49-F238E27FC236}">
              <a16:creationId xmlns:a16="http://schemas.microsoft.com/office/drawing/2014/main" id="{44341028-FAF9-4FE6-AD6B-BB52EBEBDB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5" name="TextBox 6924">
          <a:extLst>
            <a:ext uri="{FF2B5EF4-FFF2-40B4-BE49-F238E27FC236}">
              <a16:creationId xmlns:a16="http://schemas.microsoft.com/office/drawing/2014/main" id="{5FCCECB1-9B0F-4EEF-A0CE-55BEC299AD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6" name="TextBox 6925">
          <a:extLst>
            <a:ext uri="{FF2B5EF4-FFF2-40B4-BE49-F238E27FC236}">
              <a16:creationId xmlns:a16="http://schemas.microsoft.com/office/drawing/2014/main" id="{F37BD5C0-9D51-45AB-A2CF-6B2F4B8156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7" name="TextBox 6926">
          <a:extLst>
            <a:ext uri="{FF2B5EF4-FFF2-40B4-BE49-F238E27FC236}">
              <a16:creationId xmlns:a16="http://schemas.microsoft.com/office/drawing/2014/main" id="{575A949C-2353-4F5D-A332-22E6C3E3D0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8" name="TextBox 6927">
          <a:extLst>
            <a:ext uri="{FF2B5EF4-FFF2-40B4-BE49-F238E27FC236}">
              <a16:creationId xmlns:a16="http://schemas.microsoft.com/office/drawing/2014/main" id="{736F5D88-5D07-4B71-9407-5BBBCAE43B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9" name="TextBox 6928">
          <a:extLst>
            <a:ext uri="{FF2B5EF4-FFF2-40B4-BE49-F238E27FC236}">
              <a16:creationId xmlns:a16="http://schemas.microsoft.com/office/drawing/2014/main" id="{410BC16F-BD21-4EDA-9A2A-18D48FE970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0" name="TextBox 6929">
          <a:extLst>
            <a:ext uri="{FF2B5EF4-FFF2-40B4-BE49-F238E27FC236}">
              <a16:creationId xmlns:a16="http://schemas.microsoft.com/office/drawing/2014/main" id="{B5827ED1-5AEE-4EE8-AEE9-0003B6BA11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1" name="TextBox 6930">
          <a:extLst>
            <a:ext uri="{FF2B5EF4-FFF2-40B4-BE49-F238E27FC236}">
              <a16:creationId xmlns:a16="http://schemas.microsoft.com/office/drawing/2014/main" id="{EC9747BA-B5EF-4327-82B3-0B3C9DE434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2" name="TextBox 6931">
          <a:extLst>
            <a:ext uri="{FF2B5EF4-FFF2-40B4-BE49-F238E27FC236}">
              <a16:creationId xmlns:a16="http://schemas.microsoft.com/office/drawing/2014/main" id="{5D71D44A-263A-4F99-A8F8-C11F5FD22B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3" name="TextBox 6932">
          <a:extLst>
            <a:ext uri="{FF2B5EF4-FFF2-40B4-BE49-F238E27FC236}">
              <a16:creationId xmlns:a16="http://schemas.microsoft.com/office/drawing/2014/main" id="{496B2966-D44F-424D-9EF7-36B5EA51C4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4" name="TextBox 6933">
          <a:extLst>
            <a:ext uri="{FF2B5EF4-FFF2-40B4-BE49-F238E27FC236}">
              <a16:creationId xmlns:a16="http://schemas.microsoft.com/office/drawing/2014/main" id="{15C89122-D2BC-49E3-B0A3-3E09D63B94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5" name="TextBox 6934">
          <a:extLst>
            <a:ext uri="{FF2B5EF4-FFF2-40B4-BE49-F238E27FC236}">
              <a16:creationId xmlns:a16="http://schemas.microsoft.com/office/drawing/2014/main" id="{2FEC741E-749F-4414-A0FA-3E4A455692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6" name="TextBox 6935">
          <a:extLst>
            <a:ext uri="{FF2B5EF4-FFF2-40B4-BE49-F238E27FC236}">
              <a16:creationId xmlns:a16="http://schemas.microsoft.com/office/drawing/2014/main" id="{99AAFCD0-9EC4-44BF-9AFD-DE721D6EDB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7" name="TextBox 6936">
          <a:extLst>
            <a:ext uri="{FF2B5EF4-FFF2-40B4-BE49-F238E27FC236}">
              <a16:creationId xmlns:a16="http://schemas.microsoft.com/office/drawing/2014/main" id="{FCA1359B-D160-4A42-8853-560DEC031C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8" name="TextBox 6937">
          <a:extLst>
            <a:ext uri="{FF2B5EF4-FFF2-40B4-BE49-F238E27FC236}">
              <a16:creationId xmlns:a16="http://schemas.microsoft.com/office/drawing/2014/main" id="{C9AC8ED2-713C-4062-B76D-2086C910F8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9" name="TextBox 6938">
          <a:extLst>
            <a:ext uri="{FF2B5EF4-FFF2-40B4-BE49-F238E27FC236}">
              <a16:creationId xmlns:a16="http://schemas.microsoft.com/office/drawing/2014/main" id="{F92C379E-8C9B-4032-B34D-9970729C26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0" name="TextBox 6939">
          <a:extLst>
            <a:ext uri="{FF2B5EF4-FFF2-40B4-BE49-F238E27FC236}">
              <a16:creationId xmlns:a16="http://schemas.microsoft.com/office/drawing/2014/main" id="{DA85FF46-F15A-4711-AAEE-F8229D19F3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1" name="TextBox 6940">
          <a:extLst>
            <a:ext uri="{FF2B5EF4-FFF2-40B4-BE49-F238E27FC236}">
              <a16:creationId xmlns:a16="http://schemas.microsoft.com/office/drawing/2014/main" id="{259C6A26-CA5E-434F-B5D5-CC6B5AC994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2" name="TextBox 6941">
          <a:extLst>
            <a:ext uri="{FF2B5EF4-FFF2-40B4-BE49-F238E27FC236}">
              <a16:creationId xmlns:a16="http://schemas.microsoft.com/office/drawing/2014/main" id="{65007B85-3C89-4E07-AF84-A3F64B0B6E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3" name="TextBox 6942">
          <a:extLst>
            <a:ext uri="{FF2B5EF4-FFF2-40B4-BE49-F238E27FC236}">
              <a16:creationId xmlns:a16="http://schemas.microsoft.com/office/drawing/2014/main" id="{87D83151-B6C6-410F-BDB3-5E90A07E12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4" name="TextBox 6943">
          <a:extLst>
            <a:ext uri="{FF2B5EF4-FFF2-40B4-BE49-F238E27FC236}">
              <a16:creationId xmlns:a16="http://schemas.microsoft.com/office/drawing/2014/main" id="{5A929A84-9F36-452E-9DB7-9DFCF92088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5" name="TextBox 6944">
          <a:extLst>
            <a:ext uri="{FF2B5EF4-FFF2-40B4-BE49-F238E27FC236}">
              <a16:creationId xmlns:a16="http://schemas.microsoft.com/office/drawing/2014/main" id="{06FE4E97-23FD-41DD-BFB9-EEB560E79D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6" name="TextBox 6945">
          <a:extLst>
            <a:ext uri="{FF2B5EF4-FFF2-40B4-BE49-F238E27FC236}">
              <a16:creationId xmlns:a16="http://schemas.microsoft.com/office/drawing/2014/main" id="{EE4600BA-99D1-4C7E-87BA-8F8B42AB5A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7" name="TextBox 6946">
          <a:extLst>
            <a:ext uri="{FF2B5EF4-FFF2-40B4-BE49-F238E27FC236}">
              <a16:creationId xmlns:a16="http://schemas.microsoft.com/office/drawing/2014/main" id="{164E179F-3393-4697-A75D-AB58ED528D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8" name="TextBox 6947">
          <a:extLst>
            <a:ext uri="{FF2B5EF4-FFF2-40B4-BE49-F238E27FC236}">
              <a16:creationId xmlns:a16="http://schemas.microsoft.com/office/drawing/2014/main" id="{F45723EE-D2FE-4A09-BB6F-AF0B3F1088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9" name="TextBox 6948">
          <a:extLst>
            <a:ext uri="{FF2B5EF4-FFF2-40B4-BE49-F238E27FC236}">
              <a16:creationId xmlns:a16="http://schemas.microsoft.com/office/drawing/2014/main" id="{33174E83-B9D4-4F83-A278-D510E46AB3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0" name="TextBox 6949">
          <a:extLst>
            <a:ext uri="{FF2B5EF4-FFF2-40B4-BE49-F238E27FC236}">
              <a16:creationId xmlns:a16="http://schemas.microsoft.com/office/drawing/2014/main" id="{BE4A6D69-33DC-4987-8813-6A20981475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1" name="TextBox 6950">
          <a:extLst>
            <a:ext uri="{FF2B5EF4-FFF2-40B4-BE49-F238E27FC236}">
              <a16:creationId xmlns:a16="http://schemas.microsoft.com/office/drawing/2014/main" id="{88DD2DD8-E8FE-4FD8-BE9F-6AAB3A9FF0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2" name="TextBox 6951">
          <a:extLst>
            <a:ext uri="{FF2B5EF4-FFF2-40B4-BE49-F238E27FC236}">
              <a16:creationId xmlns:a16="http://schemas.microsoft.com/office/drawing/2014/main" id="{E683074C-6A53-40D6-9152-3B892BEDC3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3" name="TextBox 6952">
          <a:extLst>
            <a:ext uri="{FF2B5EF4-FFF2-40B4-BE49-F238E27FC236}">
              <a16:creationId xmlns:a16="http://schemas.microsoft.com/office/drawing/2014/main" id="{D595C3B8-7E43-431D-8261-40E25BB9B7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4" name="TextBox 6953">
          <a:extLst>
            <a:ext uri="{FF2B5EF4-FFF2-40B4-BE49-F238E27FC236}">
              <a16:creationId xmlns:a16="http://schemas.microsoft.com/office/drawing/2014/main" id="{C9A76E22-05E5-4AFC-86D6-E60F525008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5" name="TextBox 6954">
          <a:extLst>
            <a:ext uri="{FF2B5EF4-FFF2-40B4-BE49-F238E27FC236}">
              <a16:creationId xmlns:a16="http://schemas.microsoft.com/office/drawing/2014/main" id="{D79929D7-761B-4185-AECF-F2A986D312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6" name="TextBox 6955">
          <a:extLst>
            <a:ext uri="{FF2B5EF4-FFF2-40B4-BE49-F238E27FC236}">
              <a16:creationId xmlns:a16="http://schemas.microsoft.com/office/drawing/2014/main" id="{292CA3E2-CD7B-4736-BB21-C30C3B4415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7" name="TextBox 6956">
          <a:extLst>
            <a:ext uri="{FF2B5EF4-FFF2-40B4-BE49-F238E27FC236}">
              <a16:creationId xmlns:a16="http://schemas.microsoft.com/office/drawing/2014/main" id="{02DAD9B5-D5AE-418A-8D78-CEE11C2213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8" name="TextBox 6957">
          <a:extLst>
            <a:ext uri="{FF2B5EF4-FFF2-40B4-BE49-F238E27FC236}">
              <a16:creationId xmlns:a16="http://schemas.microsoft.com/office/drawing/2014/main" id="{C9DDD656-C810-4E08-8722-AA6E2F7CA9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9" name="TextBox 6958">
          <a:extLst>
            <a:ext uri="{FF2B5EF4-FFF2-40B4-BE49-F238E27FC236}">
              <a16:creationId xmlns:a16="http://schemas.microsoft.com/office/drawing/2014/main" id="{AE5D3E35-DD4C-4A40-9613-2638B5C01D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0" name="TextBox 6959">
          <a:extLst>
            <a:ext uri="{FF2B5EF4-FFF2-40B4-BE49-F238E27FC236}">
              <a16:creationId xmlns:a16="http://schemas.microsoft.com/office/drawing/2014/main" id="{4AB74516-BF12-4D49-BF91-552F84558C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1" name="TextBox 6960">
          <a:extLst>
            <a:ext uri="{FF2B5EF4-FFF2-40B4-BE49-F238E27FC236}">
              <a16:creationId xmlns:a16="http://schemas.microsoft.com/office/drawing/2014/main" id="{0AAB0E76-1A16-4890-B7EC-0CA60735D7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2" name="TextBox 6961">
          <a:extLst>
            <a:ext uri="{FF2B5EF4-FFF2-40B4-BE49-F238E27FC236}">
              <a16:creationId xmlns:a16="http://schemas.microsoft.com/office/drawing/2014/main" id="{51098072-6E08-4392-ACD1-2B91A7A87C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3" name="TextBox 6962">
          <a:extLst>
            <a:ext uri="{FF2B5EF4-FFF2-40B4-BE49-F238E27FC236}">
              <a16:creationId xmlns:a16="http://schemas.microsoft.com/office/drawing/2014/main" id="{7D159EC6-051A-43FC-A2D3-939B2EF6F0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4" name="TextBox 6963">
          <a:extLst>
            <a:ext uri="{FF2B5EF4-FFF2-40B4-BE49-F238E27FC236}">
              <a16:creationId xmlns:a16="http://schemas.microsoft.com/office/drawing/2014/main" id="{4AA8FF64-36C2-4929-93A7-AAB953F362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5" name="TextBox 6964">
          <a:extLst>
            <a:ext uri="{FF2B5EF4-FFF2-40B4-BE49-F238E27FC236}">
              <a16:creationId xmlns:a16="http://schemas.microsoft.com/office/drawing/2014/main" id="{0F24818C-67A3-4B9E-9B0D-22DC5AFE6F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6" name="TextBox 6965">
          <a:extLst>
            <a:ext uri="{FF2B5EF4-FFF2-40B4-BE49-F238E27FC236}">
              <a16:creationId xmlns:a16="http://schemas.microsoft.com/office/drawing/2014/main" id="{8ACEB4D6-1162-4A89-8036-BA355DDECB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7" name="TextBox 6966">
          <a:extLst>
            <a:ext uri="{FF2B5EF4-FFF2-40B4-BE49-F238E27FC236}">
              <a16:creationId xmlns:a16="http://schemas.microsoft.com/office/drawing/2014/main" id="{72ABAEAE-DCF8-43AB-8C62-41BC349356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8" name="TextBox 6967">
          <a:extLst>
            <a:ext uri="{FF2B5EF4-FFF2-40B4-BE49-F238E27FC236}">
              <a16:creationId xmlns:a16="http://schemas.microsoft.com/office/drawing/2014/main" id="{6AE5E97C-BDBB-4309-AB0B-0FA7E60FCB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9" name="TextBox 6968">
          <a:extLst>
            <a:ext uri="{FF2B5EF4-FFF2-40B4-BE49-F238E27FC236}">
              <a16:creationId xmlns:a16="http://schemas.microsoft.com/office/drawing/2014/main" id="{0D523C39-9183-4236-83B5-A20CA80F1D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0" name="TextBox 6969">
          <a:extLst>
            <a:ext uri="{FF2B5EF4-FFF2-40B4-BE49-F238E27FC236}">
              <a16:creationId xmlns:a16="http://schemas.microsoft.com/office/drawing/2014/main" id="{0ED30B79-5637-41E5-9DC7-3153743CE4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1" name="TextBox 6970">
          <a:extLst>
            <a:ext uri="{FF2B5EF4-FFF2-40B4-BE49-F238E27FC236}">
              <a16:creationId xmlns:a16="http://schemas.microsoft.com/office/drawing/2014/main" id="{741B3B61-A249-4BA4-8469-AC1AB81D0C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2" name="TextBox 6971">
          <a:extLst>
            <a:ext uri="{FF2B5EF4-FFF2-40B4-BE49-F238E27FC236}">
              <a16:creationId xmlns:a16="http://schemas.microsoft.com/office/drawing/2014/main" id="{971C9DC1-95B4-40D1-BD8A-69D87F6928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3" name="TextBox 6972">
          <a:extLst>
            <a:ext uri="{FF2B5EF4-FFF2-40B4-BE49-F238E27FC236}">
              <a16:creationId xmlns:a16="http://schemas.microsoft.com/office/drawing/2014/main" id="{172944BB-0CA4-4C9B-9700-E40C4BF319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4" name="TextBox 6973">
          <a:extLst>
            <a:ext uri="{FF2B5EF4-FFF2-40B4-BE49-F238E27FC236}">
              <a16:creationId xmlns:a16="http://schemas.microsoft.com/office/drawing/2014/main" id="{61E761F6-5921-40EA-BCA9-412FE135DA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5" name="TextBox 6974">
          <a:extLst>
            <a:ext uri="{FF2B5EF4-FFF2-40B4-BE49-F238E27FC236}">
              <a16:creationId xmlns:a16="http://schemas.microsoft.com/office/drawing/2014/main" id="{FDE1DA70-9BBF-4741-9B71-28E6F42A5E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6" name="TextBox 6975">
          <a:extLst>
            <a:ext uri="{FF2B5EF4-FFF2-40B4-BE49-F238E27FC236}">
              <a16:creationId xmlns:a16="http://schemas.microsoft.com/office/drawing/2014/main" id="{F7E94112-0161-4738-81F1-C901FAA8AB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7" name="TextBox 6976">
          <a:extLst>
            <a:ext uri="{FF2B5EF4-FFF2-40B4-BE49-F238E27FC236}">
              <a16:creationId xmlns:a16="http://schemas.microsoft.com/office/drawing/2014/main" id="{F5F7D653-3081-4A04-A0C8-639AEE1439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8" name="TextBox 6977">
          <a:extLst>
            <a:ext uri="{FF2B5EF4-FFF2-40B4-BE49-F238E27FC236}">
              <a16:creationId xmlns:a16="http://schemas.microsoft.com/office/drawing/2014/main" id="{517C10FD-12B6-4D4A-92CA-B0A289A522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9" name="TextBox 6978">
          <a:extLst>
            <a:ext uri="{FF2B5EF4-FFF2-40B4-BE49-F238E27FC236}">
              <a16:creationId xmlns:a16="http://schemas.microsoft.com/office/drawing/2014/main" id="{8E156026-9AE9-4FC4-8A16-76A54B1A34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0" name="TextBox 6979">
          <a:extLst>
            <a:ext uri="{FF2B5EF4-FFF2-40B4-BE49-F238E27FC236}">
              <a16:creationId xmlns:a16="http://schemas.microsoft.com/office/drawing/2014/main" id="{45241122-93E5-49D8-96AE-D1C6DDFA9D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1" name="TextBox 6980">
          <a:extLst>
            <a:ext uri="{FF2B5EF4-FFF2-40B4-BE49-F238E27FC236}">
              <a16:creationId xmlns:a16="http://schemas.microsoft.com/office/drawing/2014/main" id="{B65906BF-7246-4982-AF5D-00914CD07E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2" name="TextBox 6981">
          <a:extLst>
            <a:ext uri="{FF2B5EF4-FFF2-40B4-BE49-F238E27FC236}">
              <a16:creationId xmlns:a16="http://schemas.microsoft.com/office/drawing/2014/main" id="{9D4334B9-95EC-4528-83B9-90A9664E09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3" name="TextBox 6982">
          <a:extLst>
            <a:ext uri="{FF2B5EF4-FFF2-40B4-BE49-F238E27FC236}">
              <a16:creationId xmlns:a16="http://schemas.microsoft.com/office/drawing/2014/main" id="{023F4B83-677F-424F-A757-3ADD80171E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4" name="TextBox 6983">
          <a:extLst>
            <a:ext uri="{FF2B5EF4-FFF2-40B4-BE49-F238E27FC236}">
              <a16:creationId xmlns:a16="http://schemas.microsoft.com/office/drawing/2014/main" id="{50F2FA1E-F225-420C-A406-F303762245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5" name="TextBox 6984">
          <a:extLst>
            <a:ext uri="{FF2B5EF4-FFF2-40B4-BE49-F238E27FC236}">
              <a16:creationId xmlns:a16="http://schemas.microsoft.com/office/drawing/2014/main" id="{D7DE3B90-0E05-429C-A0C3-CAC1A30DA1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6" name="TextBox 6985">
          <a:extLst>
            <a:ext uri="{FF2B5EF4-FFF2-40B4-BE49-F238E27FC236}">
              <a16:creationId xmlns:a16="http://schemas.microsoft.com/office/drawing/2014/main" id="{710BEA15-F50A-4A1F-8238-35AE74A527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7" name="TextBox 6986">
          <a:extLst>
            <a:ext uri="{FF2B5EF4-FFF2-40B4-BE49-F238E27FC236}">
              <a16:creationId xmlns:a16="http://schemas.microsoft.com/office/drawing/2014/main" id="{F270C109-AB60-419A-8CE8-7B1577D5B6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8" name="TextBox 6987">
          <a:extLst>
            <a:ext uri="{FF2B5EF4-FFF2-40B4-BE49-F238E27FC236}">
              <a16:creationId xmlns:a16="http://schemas.microsoft.com/office/drawing/2014/main" id="{7339257F-532D-4096-B1A3-D6FDF4F468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9" name="TextBox 6988">
          <a:extLst>
            <a:ext uri="{FF2B5EF4-FFF2-40B4-BE49-F238E27FC236}">
              <a16:creationId xmlns:a16="http://schemas.microsoft.com/office/drawing/2014/main" id="{A46A5082-BD8D-4179-AB36-700D159C10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0" name="TextBox 6989">
          <a:extLst>
            <a:ext uri="{FF2B5EF4-FFF2-40B4-BE49-F238E27FC236}">
              <a16:creationId xmlns:a16="http://schemas.microsoft.com/office/drawing/2014/main" id="{2E33EAE3-27AD-480F-A058-CBA165040C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1" name="TextBox 6990">
          <a:extLst>
            <a:ext uri="{FF2B5EF4-FFF2-40B4-BE49-F238E27FC236}">
              <a16:creationId xmlns:a16="http://schemas.microsoft.com/office/drawing/2014/main" id="{612185BF-0A3E-4297-AC04-6853C435B1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2" name="TextBox 6991">
          <a:extLst>
            <a:ext uri="{FF2B5EF4-FFF2-40B4-BE49-F238E27FC236}">
              <a16:creationId xmlns:a16="http://schemas.microsoft.com/office/drawing/2014/main" id="{0F760397-E95C-4D06-A668-38A4D26EFF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3" name="TextBox 6992">
          <a:extLst>
            <a:ext uri="{FF2B5EF4-FFF2-40B4-BE49-F238E27FC236}">
              <a16:creationId xmlns:a16="http://schemas.microsoft.com/office/drawing/2014/main" id="{E047691F-DFFA-41E1-88ED-D1EA24B693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4" name="TextBox 6993">
          <a:extLst>
            <a:ext uri="{FF2B5EF4-FFF2-40B4-BE49-F238E27FC236}">
              <a16:creationId xmlns:a16="http://schemas.microsoft.com/office/drawing/2014/main" id="{AB30647E-5B18-48B3-94C0-87D65C4138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5" name="TextBox 6994">
          <a:extLst>
            <a:ext uri="{FF2B5EF4-FFF2-40B4-BE49-F238E27FC236}">
              <a16:creationId xmlns:a16="http://schemas.microsoft.com/office/drawing/2014/main" id="{52D9F050-530A-4D44-923D-F3D98CC328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6" name="TextBox 6995">
          <a:extLst>
            <a:ext uri="{FF2B5EF4-FFF2-40B4-BE49-F238E27FC236}">
              <a16:creationId xmlns:a16="http://schemas.microsoft.com/office/drawing/2014/main" id="{C5B83AF6-25F9-4008-BFD5-90CF9D0D7F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7" name="TextBox 6996">
          <a:extLst>
            <a:ext uri="{FF2B5EF4-FFF2-40B4-BE49-F238E27FC236}">
              <a16:creationId xmlns:a16="http://schemas.microsoft.com/office/drawing/2014/main" id="{25B1327C-AA1E-442E-A2D6-CB3B3ED745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8" name="TextBox 6997">
          <a:extLst>
            <a:ext uri="{FF2B5EF4-FFF2-40B4-BE49-F238E27FC236}">
              <a16:creationId xmlns:a16="http://schemas.microsoft.com/office/drawing/2014/main" id="{BA02EB40-9586-4BAE-9120-72D1B175E3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9" name="TextBox 6998">
          <a:extLst>
            <a:ext uri="{FF2B5EF4-FFF2-40B4-BE49-F238E27FC236}">
              <a16:creationId xmlns:a16="http://schemas.microsoft.com/office/drawing/2014/main" id="{489B0BB1-500A-4C7C-A684-6B34C5732E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0" name="TextBox 6999">
          <a:extLst>
            <a:ext uri="{FF2B5EF4-FFF2-40B4-BE49-F238E27FC236}">
              <a16:creationId xmlns:a16="http://schemas.microsoft.com/office/drawing/2014/main" id="{8F9C0C0D-F0F8-4BD0-8F22-B6CD97B8E9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1" name="TextBox 7000">
          <a:extLst>
            <a:ext uri="{FF2B5EF4-FFF2-40B4-BE49-F238E27FC236}">
              <a16:creationId xmlns:a16="http://schemas.microsoft.com/office/drawing/2014/main" id="{80C10A2B-A637-4994-8829-FA3C2BCFCF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2" name="TextBox 7001">
          <a:extLst>
            <a:ext uri="{FF2B5EF4-FFF2-40B4-BE49-F238E27FC236}">
              <a16:creationId xmlns:a16="http://schemas.microsoft.com/office/drawing/2014/main" id="{67F3640D-AA11-476D-BC7A-01EA660613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3" name="TextBox 7002">
          <a:extLst>
            <a:ext uri="{FF2B5EF4-FFF2-40B4-BE49-F238E27FC236}">
              <a16:creationId xmlns:a16="http://schemas.microsoft.com/office/drawing/2014/main" id="{5283F9F1-336A-4F1D-AEED-9BD0213C36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4" name="TextBox 7003">
          <a:extLst>
            <a:ext uri="{FF2B5EF4-FFF2-40B4-BE49-F238E27FC236}">
              <a16:creationId xmlns:a16="http://schemas.microsoft.com/office/drawing/2014/main" id="{DF8A988F-A180-4475-9E43-D18D16813C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5" name="TextBox 7004">
          <a:extLst>
            <a:ext uri="{FF2B5EF4-FFF2-40B4-BE49-F238E27FC236}">
              <a16:creationId xmlns:a16="http://schemas.microsoft.com/office/drawing/2014/main" id="{40313C72-7612-4C66-9D66-DDF70E14C5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6" name="TextBox 7005">
          <a:extLst>
            <a:ext uri="{FF2B5EF4-FFF2-40B4-BE49-F238E27FC236}">
              <a16:creationId xmlns:a16="http://schemas.microsoft.com/office/drawing/2014/main" id="{9B753211-7DE1-40F9-B8D0-48D1557448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7" name="TextBox 7006">
          <a:extLst>
            <a:ext uri="{FF2B5EF4-FFF2-40B4-BE49-F238E27FC236}">
              <a16:creationId xmlns:a16="http://schemas.microsoft.com/office/drawing/2014/main" id="{44152572-C110-4DCC-8BDE-41ADB4BD0B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8" name="TextBox 7007">
          <a:extLst>
            <a:ext uri="{FF2B5EF4-FFF2-40B4-BE49-F238E27FC236}">
              <a16:creationId xmlns:a16="http://schemas.microsoft.com/office/drawing/2014/main" id="{7DD1BEEE-B17C-41F1-9960-108C32F4A2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9" name="TextBox 7008">
          <a:extLst>
            <a:ext uri="{FF2B5EF4-FFF2-40B4-BE49-F238E27FC236}">
              <a16:creationId xmlns:a16="http://schemas.microsoft.com/office/drawing/2014/main" id="{48F95FBD-3CC5-4CC4-9A69-8C5FB174F4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0" name="TextBox 7009">
          <a:extLst>
            <a:ext uri="{FF2B5EF4-FFF2-40B4-BE49-F238E27FC236}">
              <a16:creationId xmlns:a16="http://schemas.microsoft.com/office/drawing/2014/main" id="{D024AF97-C676-42EE-B8A4-CA3C915F69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1" name="TextBox 7010">
          <a:extLst>
            <a:ext uri="{FF2B5EF4-FFF2-40B4-BE49-F238E27FC236}">
              <a16:creationId xmlns:a16="http://schemas.microsoft.com/office/drawing/2014/main" id="{9D5AFD7B-3D63-474E-87C1-F47821CDEE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2" name="TextBox 7011">
          <a:extLst>
            <a:ext uri="{FF2B5EF4-FFF2-40B4-BE49-F238E27FC236}">
              <a16:creationId xmlns:a16="http://schemas.microsoft.com/office/drawing/2014/main" id="{CCA41479-5D9D-4091-8179-7FDD6CE1B7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3" name="TextBox 7012">
          <a:extLst>
            <a:ext uri="{FF2B5EF4-FFF2-40B4-BE49-F238E27FC236}">
              <a16:creationId xmlns:a16="http://schemas.microsoft.com/office/drawing/2014/main" id="{AC5D436B-38EF-4D23-84ED-FE8737F83E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4" name="TextBox 7013">
          <a:extLst>
            <a:ext uri="{FF2B5EF4-FFF2-40B4-BE49-F238E27FC236}">
              <a16:creationId xmlns:a16="http://schemas.microsoft.com/office/drawing/2014/main" id="{E7FB06E9-7274-4AB5-8D17-47350E9096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5" name="TextBox 7014">
          <a:extLst>
            <a:ext uri="{FF2B5EF4-FFF2-40B4-BE49-F238E27FC236}">
              <a16:creationId xmlns:a16="http://schemas.microsoft.com/office/drawing/2014/main" id="{6D2735E6-3A05-4DD9-8600-424899622D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6" name="TextBox 7015">
          <a:extLst>
            <a:ext uri="{FF2B5EF4-FFF2-40B4-BE49-F238E27FC236}">
              <a16:creationId xmlns:a16="http://schemas.microsoft.com/office/drawing/2014/main" id="{98A8EE33-DAAC-4EF0-92E1-A3E3FF8A81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7" name="TextBox 7016">
          <a:extLst>
            <a:ext uri="{FF2B5EF4-FFF2-40B4-BE49-F238E27FC236}">
              <a16:creationId xmlns:a16="http://schemas.microsoft.com/office/drawing/2014/main" id="{D19B854B-D3A0-4D19-91BA-29DCEE1143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8" name="TextBox 7017">
          <a:extLst>
            <a:ext uri="{FF2B5EF4-FFF2-40B4-BE49-F238E27FC236}">
              <a16:creationId xmlns:a16="http://schemas.microsoft.com/office/drawing/2014/main" id="{827237EF-3A9F-4633-B2CC-3909D6EA80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9" name="TextBox 7018">
          <a:extLst>
            <a:ext uri="{FF2B5EF4-FFF2-40B4-BE49-F238E27FC236}">
              <a16:creationId xmlns:a16="http://schemas.microsoft.com/office/drawing/2014/main" id="{246F713C-E075-4351-9E28-6016F21B3D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0" name="TextBox 7019">
          <a:extLst>
            <a:ext uri="{FF2B5EF4-FFF2-40B4-BE49-F238E27FC236}">
              <a16:creationId xmlns:a16="http://schemas.microsoft.com/office/drawing/2014/main" id="{96F2DF51-B16B-4AAB-9B44-8DE04D36AB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1" name="TextBox 7020">
          <a:extLst>
            <a:ext uri="{FF2B5EF4-FFF2-40B4-BE49-F238E27FC236}">
              <a16:creationId xmlns:a16="http://schemas.microsoft.com/office/drawing/2014/main" id="{A5F05219-B3BB-4566-A154-144ACD8B11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2" name="TextBox 7021">
          <a:extLst>
            <a:ext uri="{FF2B5EF4-FFF2-40B4-BE49-F238E27FC236}">
              <a16:creationId xmlns:a16="http://schemas.microsoft.com/office/drawing/2014/main" id="{EC181CD1-8D97-4FED-8F70-2821F5F380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3" name="TextBox 7022">
          <a:extLst>
            <a:ext uri="{FF2B5EF4-FFF2-40B4-BE49-F238E27FC236}">
              <a16:creationId xmlns:a16="http://schemas.microsoft.com/office/drawing/2014/main" id="{1DEC049E-31C3-4650-A8D8-B4A7103531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4" name="TextBox 7023">
          <a:extLst>
            <a:ext uri="{FF2B5EF4-FFF2-40B4-BE49-F238E27FC236}">
              <a16:creationId xmlns:a16="http://schemas.microsoft.com/office/drawing/2014/main" id="{340A0B76-72AF-4214-B42B-DEF6C8EEFD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5" name="TextBox 7024">
          <a:extLst>
            <a:ext uri="{FF2B5EF4-FFF2-40B4-BE49-F238E27FC236}">
              <a16:creationId xmlns:a16="http://schemas.microsoft.com/office/drawing/2014/main" id="{E4436619-36A7-440E-88CB-9F46958D3A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6" name="TextBox 7025">
          <a:extLst>
            <a:ext uri="{FF2B5EF4-FFF2-40B4-BE49-F238E27FC236}">
              <a16:creationId xmlns:a16="http://schemas.microsoft.com/office/drawing/2014/main" id="{FD17F559-62FE-494B-A0A4-C7B591E26E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7" name="TextBox 7026">
          <a:extLst>
            <a:ext uri="{FF2B5EF4-FFF2-40B4-BE49-F238E27FC236}">
              <a16:creationId xmlns:a16="http://schemas.microsoft.com/office/drawing/2014/main" id="{E1366C4B-9817-42F1-9660-7E7D022594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8" name="TextBox 7027">
          <a:extLst>
            <a:ext uri="{FF2B5EF4-FFF2-40B4-BE49-F238E27FC236}">
              <a16:creationId xmlns:a16="http://schemas.microsoft.com/office/drawing/2014/main" id="{440D081C-6DB9-4871-9F91-56B72BC4DA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9" name="TextBox 7028">
          <a:extLst>
            <a:ext uri="{FF2B5EF4-FFF2-40B4-BE49-F238E27FC236}">
              <a16:creationId xmlns:a16="http://schemas.microsoft.com/office/drawing/2014/main" id="{8C1A4BAF-6A6D-4663-8594-F90B7CB7E5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0" name="TextBox 7029">
          <a:extLst>
            <a:ext uri="{FF2B5EF4-FFF2-40B4-BE49-F238E27FC236}">
              <a16:creationId xmlns:a16="http://schemas.microsoft.com/office/drawing/2014/main" id="{70F9B8F5-E32D-4BFB-8128-A19302305D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1" name="TextBox 7030">
          <a:extLst>
            <a:ext uri="{FF2B5EF4-FFF2-40B4-BE49-F238E27FC236}">
              <a16:creationId xmlns:a16="http://schemas.microsoft.com/office/drawing/2014/main" id="{FCD67A49-8BCC-4D2D-B2AB-134DACBC04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2" name="TextBox 7031">
          <a:extLst>
            <a:ext uri="{FF2B5EF4-FFF2-40B4-BE49-F238E27FC236}">
              <a16:creationId xmlns:a16="http://schemas.microsoft.com/office/drawing/2014/main" id="{D5C7951F-A7EC-4C44-97A4-8B383446EB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3" name="TextBox 7032">
          <a:extLst>
            <a:ext uri="{FF2B5EF4-FFF2-40B4-BE49-F238E27FC236}">
              <a16:creationId xmlns:a16="http://schemas.microsoft.com/office/drawing/2014/main" id="{68C61464-5127-4277-80FF-DFB13163E6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4" name="TextBox 7033">
          <a:extLst>
            <a:ext uri="{FF2B5EF4-FFF2-40B4-BE49-F238E27FC236}">
              <a16:creationId xmlns:a16="http://schemas.microsoft.com/office/drawing/2014/main" id="{CBE79540-E9AE-46BA-A688-75CAB3124A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5" name="TextBox 7034">
          <a:extLst>
            <a:ext uri="{FF2B5EF4-FFF2-40B4-BE49-F238E27FC236}">
              <a16:creationId xmlns:a16="http://schemas.microsoft.com/office/drawing/2014/main" id="{5D781EAD-CB12-4985-A830-780CFD815D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6" name="TextBox 7035">
          <a:extLst>
            <a:ext uri="{FF2B5EF4-FFF2-40B4-BE49-F238E27FC236}">
              <a16:creationId xmlns:a16="http://schemas.microsoft.com/office/drawing/2014/main" id="{83F439AD-BCB1-436F-955F-9273FF7B7E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7" name="TextBox 7036">
          <a:extLst>
            <a:ext uri="{FF2B5EF4-FFF2-40B4-BE49-F238E27FC236}">
              <a16:creationId xmlns:a16="http://schemas.microsoft.com/office/drawing/2014/main" id="{63D93641-A985-41C6-B6B3-41B813C5BB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8" name="TextBox 7037">
          <a:extLst>
            <a:ext uri="{FF2B5EF4-FFF2-40B4-BE49-F238E27FC236}">
              <a16:creationId xmlns:a16="http://schemas.microsoft.com/office/drawing/2014/main" id="{E1AC7D2B-FF42-4AF7-AD56-7BC0CD93E3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9" name="TextBox 7038">
          <a:extLst>
            <a:ext uri="{FF2B5EF4-FFF2-40B4-BE49-F238E27FC236}">
              <a16:creationId xmlns:a16="http://schemas.microsoft.com/office/drawing/2014/main" id="{7FC1032C-A2D2-47CB-966F-199C71C591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0" name="TextBox 7039">
          <a:extLst>
            <a:ext uri="{FF2B5EF4-FFF2-40B4-BE49-F238E27FC236}">
              <a16:creationId xmlns:a16="http://schemas.microsoft.com/office/drawing/2014/main" id="{8F1F55E7-8D68-4D09-89C3-0FDC638F55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1" name="TextBox 7040">
          <a:extLst>
            <a:ext uri="{FF2B5EF4-FFF2-40B4-BE49-F238E27FC236}">
              <a16:creationId xmlns:a16="http://schemas.microsoft.com/office/drawing/2014/main" id="{17EA0128-DDF6-4706-B11C-26927C8AEF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2" name="TextBox 7041">
          <a:extLst>
            <a:ext uri="{FF2B5EF4-FFF2-40B4-BE49-F238E27FC236}">
              <a16:creationId xmlns:a16="http://schemas.microsoft.com/office/drawing/2014/main" id="{DA58E0E5-690D-4B58-9F6A-7EE5C8D967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3" name="TextBox 7042">
          <a:extLst>
            <a:ext uri="{FF2B5EF4-FFF2-40B4-BE49-F238E27FC236}">
              <a16:creationId xmlns:a16="http://schemas.microsoft.com/office/drawing/2014/main" id="{51B22A98-CDE8-4668-9FB6-77FFBFC4C3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4" name="TextBox 7043">
          <a:extLst>
            <a:ext uri="{FF2B5EF4-FFF2-40B4-BE49-F238E27FC236}">
              <a16:creationId xmlns:a16="http://schemas.microsoft.com/office/drawing/2014/main" id="{EA3218A3-69C9-420F-B253-9F97BECC1D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5" name="TextBox 7044">
          <a:extLst>
            <a:ext uri="{FF2B5EF4-FFF2-40B4-BE49-F238E27FC236}">
              <a16:creationId xmlns:a16="http://schemas.microsoft.com/office/drawing/2014/main" id="{D2C97445-25AD-42AC-A0A3-6CBE9D7F64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6" name="TextBox 7045">
          <a:extLst>
            <a:ext uri="{FF2B5EF4-FFF2-40B4-BE49-F238E27FC236}">
              <a16:creationId xmlns:a16="http://schemas.microsoft.com/office/drawing/2014/main" id="{22C081F5-DF7E-44A6-A653-C5111CA121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7" name="TextBox 7046">
          <a:extLst>
            <a:ext uri="{FF2B5EF4-FFF2-40B4-BE49-F238E27FC236}">
              <a16:creationId xmlns:a16="http://schemas.microsoft.com/office/drawing/2014/main" id="{949CD093-1AC5-4B0C-A8C5-1420662A99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8" name="TextBox 7047">
          <a:extLst>
            <a:ext uri="{FF2B5EF4-FFF2-40B4-BE49-F238E27FC236}">
              <a16:creationId xmlns:a16="http://schemas.microsoft.com/office/drawing/2014/main" id="{364FBEB0-D338-40A4-A001-D6702FD51D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9" name="TextBox 7048">
          <a:extLst>
            <a:ext uri="{FF2B5EF4-FFF2-40B4-BE49-F238E27FC236}">
              <a16:creationId xmlns:a16="http://schemas.microsoft.com/office/drawing/2014/main" id="{9BF250B7-5063-4C37-AD7F-5238DF1B09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0" name="TextBox 7049">
          <a:extLst>
            <a:ext uri="{FF2B5EF4-FFF2-40B4-BE49-F238E27FC236}">
              <a16:creationId xmlns:a16="http://schemas.microsoft.com/office/drawing/2014/main" id="{A4F9405A-7869-42B3-A90F-5FC65A1C6F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1" name="TextBox 7050">
          <a:extLst>
            <a:ext uri="{FF2B5EF4-FFF2-40B4-BE49-F238E27FC236}">
              <a16:creationId xmlns:a16="http://schemas.microsoft.com/office/drawing/2014/main" id="{CE383D78-375E-47D0-B2FC-A9320A7E81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2" name="TextBox 7051">
          <a:extLst>
            <a:ext uri="{FF2B5EF4-FFF2-40B4-BE49-F238E27FC236}">
              <a16:creationId xmlns:a16="http://schemas.microsoft.com/office/drawing/2014/main" id="{E634624A-8E1D-4062-B27C-F46B643837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3" name="TextBox 7052">
          <a:extLst>
            <a:ext uri="{FF2B5EF4-FFF2-40B4-BE49-F238E27FC236}">
              <a16:creationId xmlns:a16="http://schemas.microsoft.com/office/drawing/2014/main" id="{B1C6971F-48C7-4C53-A513-5BFEFBE3F7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4" name="TextBox 7053">
          <a:extLst>
            <a:ext uri="{FF2B5EF4-FFF2-40B4-BE49-F238E27FC236}">
              <a16:creationId xmlns:a16="http://schemas.microsoft.com/office/drawing/2014/main" id="{2F3B45C1-B165-4B6F-9358-AF9CA855CB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5" name="TextBox 7054">
          <a:extLst>
            <a:ext uri="{FF2B5EF4-FFF2-40B4-BE49-F238E27FC236}">
              <a16:creationId xmlns:a16="http://schemas.microsoft.com/office/drawing/2014/main" id="{638F74F5-00C2-4E86-8793-3897499669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6" name="TextBox 7055">
          <a:extLst>
            <a:ext uri="{FF2B5EF4-FFF2-40B4-BE49-F238E27FC236}">
              <a16:creationId xmlns:a16="http://schemas.microsoft.com/office/drawing/2014/main" id="{C49BB17E-17FB-4FB1-AEAF-29BF4B6A28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7" name="TextBox 7056">
          <a:extLst>
            <a:ext uri="{FF2B5EF4-FFF2-40B4-BE49-F238E27FC236}">
              <a16:creationId xmlns:a16="http://schemas.microsoft.com/office/drawing/2014/main" id="{755E593E-68C1-47ED-9BFB-90014D888C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8" name="TextBox 7057">
          <a:extLst>
            <a:ext uri="{FF2B5EF4-FFF2-40B4-BE49-F238E27FC236}">
              <a16:creationId xmlns:a16="http://schemas.microsoft.com/office/drawing/2014/main" id="{A03B9351-F265-48E0-8B7F-54ED7D2C84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9" name="TextBox 7058">
          <a:extLst>
            <a:ext uri="{FF2B5EF4-FFF2-40B4-BE49-F238E27FC236}">
              <a16:creationId xmlns:a16="http://schemas.microsoft.com/office/drawing/2014/main" id="{545FD7B8-CB3D-4A86-B0F3-F028CCB997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0" name="TextBox 7059">
          <a:extLst>
            <a:ext uri="{FF2B5EF4-FFF2-40B4-BE49-F238E27FC236}">
              <a16:creationId xmlns:a16="http://schemas.microsoft.com/office/drawing/2014/main" id="{321ADEFB-46D9-4029-9246-13635E1658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1" name="TextBox 7060">
          <a:extLst>
            <a:ext uri="{FF2B5EF4-FFF2-40B4-BE49-F238E27FC236}">
              <a16:creationId xmlns:a16="http://schemas.microsoft.com/office/drawing/2014/main" id="{09C1D050-36E8-4603-B2E0-6F7E0349E0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2" name="TextBox 7061">
          <a:extLst>
            <a:ext uri="{FF2B5EF4-FFF2-40B4-BE49-F238E27FC236}">
              <a16:creationId xmlns:a16="http://schemas.microsoft.com/office/drawing/2014/main" id="{378F27A1-712B-4151-83F3-7975D756BD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3" name="TextBox 7062">
          <a:extLst>
            <a:ext uri="{FF2B5EF4-FFF2-40B4-BE49-F238E27FC236}">
              <a16:creationId xmlns:a16="http://schemas.microsoft.com/office/drawing/2014/main" id="{C59FE156-C6EE-4D10-B94E-BC33D071A8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4" name="TextBox 7063">
          <a:extLst>
            <a:ext uri="{FF2B5EF4-FFF2-40B4-BE49-F238E27FC236}">
              <a16:creationId xmlns:a16="http://schemas.microsoft.com/office/drawing/2014/main" id="{416FC2A7-6B39-463F-8C24-669E907C97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5" name="TextBox 7064">
          <a:extLst>
            <a:ext uri="{FF2B5EF4-FFF2-40B4-BE49-F238E27FC236}">
              <a16:creationId xmlns:a16="http://schemas.microsoft.com/office/drawing/2014/main" id="{A6F0A1BE-B90E-49E9-BC0B-E50265BE27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6" name="TextBox 7065">
          <a:extLst>
            <a:ext uri="{FF2B5EF4-FFF2-40B4-BE49-F238E27FC236}">
              <a16:creationId xmlns:a16="http://schemas.microsoft.com/office/drawing/2014/main" id="{A4B61224-CA78-41C3-AD59-F1282CE373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7" name="TextBox 7066">
          <a:extLst>
            <a:ext uri="{FF2B5EF4-FFF2-40B4-BE49-F238E27FC236}">
              <a16:creationId xmlns:a16="http://schemas.microsoft.com/office/drawing/2014/main" id="{B7CBEA97-EB6F-4DB4-81BF-CA5C2505F5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8" name="TextBox 7067">
          <a:extLst>
            <a:ext uri="{FF2B5EF4-FFF2-40B4-BE49-F238E27FC236}">
              <a16:creationId xmlns:a16="http://schemas.microsoft.com/office/drawing/2014/main" id="{FD2F1625-562D-4299-91AF-82EEDFAFA8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9" name="TextBox 7068">
          <a:extLst>
            <a:ext uri="{FF2B5EF4-FFF2-40B4-BE49-F238E27FC236}">
              <a16:creationId xmlns:a16="http://schemas.microsoft.com/office/drawing/2014/main" id="{416FD962-D97B-4740-A701-A88C06D97B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0" name="TextBox 7069">
          <a:extLst>
            <a:ext uri="{FF2B5EF4-FFF2-40B4-BE49-F238E27FC236}">
              <a16:creationId xmlns:a16="http://schemas.microsoft.com/office/drawing/2014/main" id="{DAB48E61-176B-4034-8823-23D2B69E42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1" name="TextBox 7070">
          <a:extLst>
            <a:ext uri="{FF2B5EF4-FFF2-40B4-BE49-F238E27FC236}">
              <a16:creationId xmlns:a16="http://schemas.microsoft.com/office/drawing/2014/main" id="{59573C7A-2C22-4A13-9BB0-4BBBD9D74E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2" name="TextBox 7071">
          <a:extLst>
            <a:ext uri="{FF2B5EF4-FFF2-40B4-BE49-F238E27FC236}">
              <a16:creationId xmlns:a16="http://schemas.microsoft.com/office/drawing/2014/main" id="{AF262251-E979-4E77-994D-2E6AB0548C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3" name="TextBox 7072">
          <a:extLst>
            <a:ext uri="{FF2B5EF4-FFF2-40B4-BE49-F238E27FC236}">
              <a16:creationId xmlns:a16="http://schemas.microsoft.com/office/drawing/2014/main" id="{BAC7C110-479E-44B7-818D-DD9592D18F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4" name="TextBox 7073">
          <a:extLst>
            <a:ext uri="{FF2B5EF4-FFF2-40B4-BE49-F238E27FC236}">
              <a16:creationId xmlns:a16="http://schemas.microsoft.com/office/drawing/2014/main" id="{664736FA-B43A-43D0-B4AF-48432E251C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5" name="TextBox 7074">
          <a:extLst>
            <a:ext uri="{FF2B5EF4-FFF2-40B4-BE49-F238E27FC236}">
              <a16:creationId xmlns:a16="http://schemas.microsoft.com/office/drawing/2014/main" id="{A9FE233E-4C62-40E4-AA57-0F83439DEE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6" name="TextBox 7075">
          <a:extLst>
            <a:ext uri="{FF2B5EF4-FFF2-40B4-BE49-F238E27FC236}">
              <a16:creationId xmlns:a16="http://schemas.microsoft.com/office/drawing/2014/main" id="{1CF3DEF0-D815-431B-A244-CF88D04B77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7" name="TextBox 7076">
          <a:extLst>
            <a:ext uri="{FF2B5EF4-FFF2-40B4-BE49-F238E27FC236}">
              <a16:creationId xmlns:a16="http://schemas.microsoft.com/office/drawing/2014/main" id="{6BE13F7B-A8D8-4B48-A8A9-92D6287865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8" name="TextBox 7077">
          <a:extLst>
            <a:ext uri="{FF2B5EF4-FFF2-40B4-BE49-F238E27FC236}">
              <a16:creationId xmlns:a16="http://schemas.microsoft.com/office/drawing/2014/main" id="{8A95F933-76E2-48E4-968A-C19D4A412D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9" name="TextBox 7078">
          <a:extLst>
            <a:ext uri="{FF2B5EF4-FFF2-40B4-BE49-F238E27FC236}">
              <a16:creationId xmlns:a16="http://schemas.microsoft.com/office/drawing/2014/main" id="{A197D0FA-06B0-4A72-80CA-7BEF64E362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0" name="TextBox 7079">
          <a:extLst>
            <a:ext uri="{FF2B5EF4-FFF2-40B4-BE49-F238E27FC236}">
              <a16:creationId xmlns:a16="http://schemas.microsoft.com/office/drawing/2014/main" id="{43561779-3F77-4D5F-83A7-4F48A073B9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1" name="TextBox 7080">
          <a:extLst>
            <a:ext uri="{FF2B5EF4-FFF2-40B4-BE49-F238E27FC236}">
              <a16:creationId xmlns:a16="http://schemas.microsoft.com/office/drawing/2014/main" id="{349E54C5-E7AC-4FAD-B65B-7F7E43AF43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2" name="TextBox 7081">
          <a:extLst>
            <a:ext uri="{FF2B5EF4-FFF2-40B4-BE49-F238E27FC236}">
              <a16:creationId xmlns:a16="http://schemas.microsoft.com/office/drawing/2014/main" id="{EDC25625-8854-4C97-B447-6CE47D9371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3" name="TextBox 7082">
          <a:extLst>
            <a:ext uri="{FF2B5EF4-FFF2-40B4-BE49-F238E27FC236}">
              <a16:creationId xmlns:a16="http://schemas.microsoft.com/office/drawing/2014/main" id="{D2307BB3-90C1-44C8-8CE7-94A02CED98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4" name="TextBox 7083">
          <a:extLst>
            <a:ext uri="{FF2B5EF4-FFF2-40B4-BE49-F238E27FC236}">
              <a16:creationId xmlns:a16="http://schemas.microsoft.com/office/drawing/2014/main" id="{327CAB92-9240-472C-9CCE-69ED8E75F4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5" name="TextBox 7084">
          <a:extLst>
            <a:ext uri="{FF2B5EF4-FFF2-40B4-BE49-F238E27FC236}">
              <a16:creationId xmlns:a16="http://schemas.microsoft.com/office/drawing/2014/main" id="{7CD4C9AB-B7B4-4A7C-9B2F-790469BCAD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6" name="TextBox 7085">
          <a:extLst>
            <a:ext uri="{FF2B5EF4-FFF2-40B4-BE49-F238E27FC236}">
              <a16:creationId xmlns:a16="http://schemas.microsoft.com/office/drawing/2014/main" id="{86F6E4C3-EE02-451B-9B4C-658766D450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7" name="TextBox 7086">
          <a:extLst>
            <a:ext uri="{FF2B5EF4-FFF2-40B4-BE49-F238E27FC236}">
              <a16:creationId xmlns:a16="http://schemas.microsoft.com/office/drawing/2014/main" id="{432787EA-2BF5-4F78-A08D-AA532901E3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8" name="TextBox 7087">
          <a:extLst>
            <a:ext uri="{FF2B5EF4-FFF2-40B4-BE49-F238E27FC236}">
              <a16:creationId xmlns:a16="http://schemas.microsoft.com/office/drawing/2014/main" id="{A75EB339-780A-4CD6-9E66-49A57467AE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9" name="TextBox 7088">
          <a:extLst>
            <a:ext uri="{FF2B5EF4-FFF2-40B4-BE49-F238E27FC236}">
              <a16:creationId xmlns:a16="http://schemas.microsoft.com/office/drawing/2014/main" id="{1A9293CB-357C-407E-A55E-BFBAAB52EF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0" name="TextBox 7089">
          <a:extLst>
            <a:ext uri="{FF2B5EF4-FFF2-40B4-BE49-F238E27FC236}">
              <a16:creationId xmlns:a16="http://schemas.microsoft.com/office/drawing/2014/main" id="{BAE7B1EE-7A76-4330-A310-EA948E7127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1" name="TextBox 7090">
          <a:extLst>
            <a:ext uri="{FF2B5EF4-FFF2-40B4-BE49-F238E27FC236}">
              <a16:creationId xmlns:a16="http://schemas.microsoft.com/office/drawing/2014/main" id="{8F941344-452D-407A-9FF9-1844D09BDE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2" name="TextBox 7091">
          <a:extLst>
            <a:ext uri="{FF2B5EF4-FFF2-40B4-BE49-F238E27FC236}">
              <a16:creationId xmlns:a16="http://schemas.microsoft.com/office/drawing/2014/main" id="{76035258-2062-4D54-A1D5-091C209384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3" name="TextBox 7092">
          <a:extLst>
            <a:ext uri="{FF2B5EF4-FFF2-40B4-BE49-F238E27FC236}">
              <a16:creationId xmlns:a16="http://schemas.microsoft.com/office/drawing/2014/main" id="{545D40D5-6CF6-4B26-8393-7FEBFAE972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4" name="TextBox 7093">
          <a:extLst>
            <a:ext uri="{FF2B5EF4-FFF2-40B4-BE49-F238E27FC236}">
              <a16:creationId xmlns:a16="http://schemas.microsoft.com/office/drawing/2014/main" id="{C63813C1-F671-432C-90C0-3466F20547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5" name="TextBox 7094">
          <a:extLst>
            <a:ext uri="{FF2B5EF4-FFF2-40B4-BE49-F238E27FC236}">
              <a16:creationId xmlns:a16="http://schemas.microsoft.com/office/drawing/2014/main" id="{30327A55-7E81-48CC-994D-9C83D1902E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6" name="TextBox 7095">
          <a:extLst>
            <a:ext uri="{FF2B5EF4-FFF2-40B4-BE49-F238E27FC236}">
              <a16:creationId xmlns:a16="http://schemas.microsoft.com/office/drawing/2014/main" id="{496EC98C-EEC4-407A-B0FF-1403CE002A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7" name="TextBox 7096">
          <a:extLst>
            <a:ext uri="{FF2B5EF4-FFF2-40B4-BE49-F238E27FC236}">
              <a16:creationId xmlns:a16="http://schemas.microsoft.com/office/drawing/2014/main" id="{88E92754-0E76-4095-8552-9716C887C5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8" name="TextBox 7097">
          <a:extLst>
            <a:ext uri="{FF2B5EF4-FFF2-40B4-BE49-F238E27FC236}">
              <a16:creationId xmlns:a16="http://schemas.microsoft.com/office/drawing/2014/main" id="{28ED7979-1095-43B1-87C5-56EB677BFF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9" name="TextBox 7098">
          <a:extLst>
            <a:ext uri="{FF2B5EF4-FFF2-40B4-BE49-F238E27FC236}">
              <a16:creationId xmlns:a16="http://schemas.microsoft.com/office/drawing/2014/main" id="{A7F5855E-6EC1-4A6E-BD71-E3C0ECEE7A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0" name="TextBox 7099">
          <a:extLst>
            <a:ext uri="{FF2B5EF4-FFF2-40B4-BE49-F238E27FC236}">
              <a16:creationId xmlns:a16="http://schemas.microsoft.com/office/drawing/2014/main" id="{E49D2FBD-C8FA-43D9-A24C-126CBDDBED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1" name="TextBox 7100">
          <a:extLst>
            <a:ext uri="{FF2B5EF4-FFF2-40B4-BE49-F238E27FC236}">
              <a16:creationId xmlns:a16="http://schemas.microsoft.com/office/drawing/2014/main" id="{FD75CA56-4892-45A6-B08B-EC6472D77C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2" name="TextBox 7101">
          <a:extLst>
            <a:ext uri="{FF2B5EF4-FFF2-40B4-BE49-F238E27FC236}">
              <a16:creationId xmlns:a16="http://schemas.microsoft.com/office/drawing/2014/main" id="{64F9C83D-05D0-4E9D-AD7B-EC49A1F40A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3" name="TextBox 7102">
          <a:extLst>
            <a:ext uri="{FF2B5EF4-FFF2-40B4-BE49-F238E27FC236}">
              <a16:creationId xmlns:a16="http://schemas.microsoft.com/office/drawing/2014/main" id="{FD2FB285-C235-4040-ACD3-1C703537D1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4" name="TextBox 7103">
          <a:extLst>
            <a:ext uri="{FF2B5EF4-FFF2-40B4-BE49-F238E27FC236}">
              <a16:creationId xmlns:a16="http://schemas.microsoft.com/office/drawing/2014/main" id="{13BE1736-DD4A-47D3-93CA-45D3F7575F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5" name="TextBox 7104">
          <a:extLst>
            <a:ext uri="{FF2B5EF4-FFF2-40B4-BE49-F238E27FC236}">
              <a16:creationId xmlns:a16="http://schemas.microsoft.com/office/drawing/2014/main" id="{1BCCAAD6-766C-459C-8790-54070B41F2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6" name="TextBox 7105">
          <a:extLst>
            <a:ext uri="{FF2B5EF4-FFF2-40B4-BE49-F238E27FC236}">
              <a16:creationId xmlns:a16="http://schemas.microsoft.com/office/drawing/2014/main" id="{73AEA5B5-033A-4A22-9B82-0D9F373193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7" name="TextBox 7106">
          <a:extLst>
            <a:ext uri="{FF2B5EF4-FFF2-40B4-BE49-F238E27FC236}">
              <a16:creationId xmlns:a16="http://schemas.microsoft.com/office/drawing/2014/main" id="{4BDFC4B6-A0A0-42D5-8AAD-84F7353051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8" name="TextBox 7107">
          <a:extLst>
            <a:ext uri="{FF2B5EF4-FFF2-40B4-BE49-F238E27FC236}">
              <a16:creationId xmlns:a16="http://schemas.microsoft.com/office/drawing/2014/main" id="{CBB300E9-AC3D-40BC-9E62-1DA28C5E73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9" name="TextBox 7108">
          <a:extLst>
            <a:ext uri="{FF2B5EF4-FFF2-40B4-BE49-F238E27FC236}">
              <a16:creationId xmlns:a16="http://schemas.microsoft.com/office/drawing/2014/main" id="{E1EAF093-D250-48AE-A7D0-34AAF1C4EE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0" name="TextBox 7109">
          <a:extLst>
            <a:ext uri="{FF2B5EF4-FFF2-40B4-BE49-F238E27FC236}">
              <a16:creationId xmlns:a16="http://schemas.microsoft.com/office/drawing/2014/main" id="{0D09ECA1-8DFC-48C4-B679-22F476A929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1" name="TextBox 7110">
          <a:extLst>
            <a:ext uri="{FF2B5EF4-FFF2-40B4-BE49-F238E27FC236}">
              <a16:creationId xmlns:a16="http://schemas.microsoft.com/office/drawing/2014/main" id="{0B874AD7-01BB-4C5C-AC7C-9554E44246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2" name="TextBox 7111">
          <a:extLst>
            <a:ext uri="{FF2B5EF4-FFF2-40B4-BE49-F238E27FC236}">
              <a16:creationId xmlns:a16="http://schemas.microsoft.com/office/drawing/2014/main" id="{84CA6DFE-85F1-40FE-B080-CB27B1F23B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3" name="TextBox 7112">
          <a:extLst>
            <a:ext uri="{FF2B5EF4-FFF2-40B4-BE49-F238E27FC236}">
              <a16:creationId xmlns:a16="http://schemas.microsoft.com/office/drawing/2014/main" id="{EAD8F7E9-9106-45C0-9136-5E3C081BAA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4" name="TextBox 7113">
          <a:extLst>
            <a:ext uri="{FF2B5EF4-FFF2-40B4-BE49-F238E27FC236}">
              <a16:creationId xmlns:a16="http://schemas.microsoft.com/office/drawing/2014/main" id="{C81D3BEB-B116-48C4-9DBF-351098B848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5" name="TextBox 7114">
          <a:extLst>
            <a:ext uri="{FF2B5EF4-FFF2-40B4-BE49-F238E27FC236}">
              <a16:creationId xmlns:a16="http://schemas.microsoft.com/office/drawing/2014/main" id="{4723CF3E-CE5C-4DE8-8992-03155FC879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6" name="TextBox 7115">
          <a:extLst>
            <a:ext uri="{FF2B5EF4-FFF2-40B4-BE49-F238E27FC236}">
              <a16:creationId xmlns:a16="http://schemas.microsoft.com/office/drawing/2014/main" id="{385879E3-4D30-49D3-A3E5-28D57342BC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7" name="TextBox 7116">
          <a:extLst>
            <a:ext uri="{FF2B5EF4-FFF2-40B4-BE49-F238E27FC236}">
              <a16:creationId xmlns:a16="http://schemas.microsoft.com/office/drawing/2014/main" id="{6D14BF6D-633A-47AF-ABB3-49583D8C40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8" name="TextBox 7117">
          <a:extLst>
            <a:ext uri="{FF2B5EF4-FFF2-40B4-BE49-F238E27FC236}">
              <a16:creationId xmlns:a16="http://schemas.microsoft.com/office/drawing/2014/main" id="{A2654A9E-0DB7-4EF6-B04D-02E2B19A45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9" name="TextBox 7118">
          <a:extLst>
            <a:ext uri="{FF2B5EF4-FFF2-40B4-BE49-F238E27FC236}">
              <a16:creationId xmlns:a16="http://schemas.microsoft.com/office/drawing/2014/main" id="{72181061-A551-454B-A64B-B368EB4AA9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0" name="TextBox 7119">
          <a:extLst>
            <a:ext uri="{FF2B5EF4-FFF2-40B4-BE49-F238E27FC236}">
              <a16:creationId xmlns:a16="http://schemas.microsoft.com/office/drawing/2014/main" id="{F3CB57DA-F7EA-44A8-B8AC-969A45CC71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1" name="TextBox 7120">
          <a:extLst>
            <a:ext uri="{FF2B5EF4-FFF2-40B4-BE49-F238E27FC236}">
              <a16:creationId xmlns:a16="http://schemas.microsoft.com/office/drawing/2014/main" id="{D5BC756C-B8A4-446F-825D-1BDB301C43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2" name="TextBox 7121">
          <a:extLst>
            <a:ext uri="{FF2B5EF4-FFF2-40B4-BE49-F238E27FC236}">
              <a16:creationId xmlns:a16="http://schemas.microsoft.com/office/drawing/2014/main" id="{30B40BF2-6725-4C8E-9DD9-ADC5335191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3" name="TextBox 7122">
          <a:extLst>
            <a:ext uri="{FF2B5EF4-FFF2-40B4-BE49-F238E27FC236}">
              <a16:creationId xmlns:a16="http://schemas.microsoft.com/office/drawing/2014/main" id="{2EB9CD7F-CA89-40B2-9BCA-311ACEFD53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4" name="TextBox 7123">
          <a:extLst>
            <a:ext uri="{FF2B5EF4-FFF2-40B4-BE49-F238E27FC236}">
              <a16:creationId xmlns:a16="http://schemas.microsoft.com/office/drawing/2014/main" id="{7BFF6224-BC38-41F2-8FDE-958FE13AD8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5" name="TextBox 7124">
          <a:extLst>
            <a:ext uri="{FF2B5EF4-FFF2-40B4-BE49-F238E27FC236}">
              <a16:creationId xmlns:a16="http://schemas.microsoft.com/office/drawing/2014/main" id="{F34D0672-5299-46EE-8240-7C165D46B6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6" name="TextBox 7125">
          <a:extLst>
            <a:ext uri="{FF2B5EF4-FFF2-40B4-BE49-F238E27FC236}">
              <a16:creationId xmlns:a16="http://schemas.microsoft.com/office/drawing/2014/main" id="{4AAA7BFA-DE8A-4AB6-A244-366F961ADC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7" name="TextBox 7126">
          <a:extLst>
            <a:ext uri="{FF2B5EF4-FFF2-40B4-BE49-F238E27FC236}">
              <a16:creationId xmlns:a16="http://schemas.microsoft.com/office/drawing/2014/main" id="{F7716EF4-364C-470B-9A94-9BCDF45C02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8" name="TextBox 7127">
          <a:extLst>
            <a:ext uri="{FF2B5EF4-FFF2-40B4-BE49-F238E27FC236}">
              <a16:creationId xmlns:a16="http://schemas.microsoft.com/office/drawing/2014/main" id="{EF7858E1-AF04-4ABA-A6EE-E31D3321FD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9" name="TextBox 7128">
          <a:extLst>
            <a:ext uri="{FF2B5EF4-FFF2-40B4-BE49-F238E27FC236}">
              <a16:creationId xmlns:a16="http://schemas.microsoft.com/office/drawing/2014/main" id="{D92FD2F3-1D4E-4BAB-A69A-DD28C19A8F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0" name="TextBox 7129">
          <a:extLst>
            <a:ext uri="{FF2B5EF4-FFF2-40B4-BE49-F238E27FC236}">
              <a16:creationId xmlns:a16="http://schemas.microsoft.com/office/drawing/2014/main" id="{1589F22E-3CE4-4260-8B99-4E559F88FD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1" name="TextBox 7130">
          <a:extLst>
            <a:ext uri="{FF2B5EF4-FFF2-40B4-BE49-F238E27FC236}">
              <a16:creationId xmlns:a16="http://schemas.microsoft.com/office/drawing/2014/main" id="{B5726696-C337-4BD3-99C3-1839A207F8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2" name="TextBox 7131">
          <a:extLst>
            <a:ext uri="{FF2B5EF4-FFF2-40B4-BE49-F238E27FC236}">
              <a16:creationId xmlns:a16="http://schemas.microsoft.com/office/drawing/2014/main" id="{C1541092-8BD6-47FA-B745-891240A6B9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3" name="TextBox 7132">
          <a:extLst>
            <a:ext uri="{FF2B5EF4-FFF2-40B4-BE49-F238E27FC236}">
              <a16:creationId xmlns:a16="http://schemas.microsoft.com/office/drawing/2014/main" id="{5064E032-F625-4DAD-819D-843E3C5418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4" name="TextBox 7133">
          <a:extLst>
            <a:ext uri="{FF2B5EF4-FFF2-40B4-BE49-F238E27FC236}">
              <a16:creationId xmlns:a16="http://schemas.microsoft.com/office/drawing/2014/main" id="{FDB8252D-DFF5-4CDD-A38B-205853B958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5" name="TextBox 7134">
          <a:extLst>
            <a:ext uri="{FF2B5EF4-FFF2-40B4-BE49-F238E27FC236}">
              <a16:creationId xmlns:a16="http://schemas.microsoft.com/office/drawing/2014/main" id="{0746E920-1B20-40D9-906D-C2869E4AD7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6" name="TextBox 7135">
          <a:extLst>
            <a:ext uri="{FF2B5EF4-FFF2-40B4-BE49-F238E27FC236}">
              <a16:creationId xmlns:a16="http://schemas.microsoft.com/office/drawing/2014/main" id="{6A42865D-EA28-4CF8-AEA0-0E46FF6F1F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7" name="TextBox 7136">
          <a:extLst>
            <a:ext uri="{FF2B5EF4-FFF2-40B4-BE49-F238E27FC236}">
              <a16:creationId xmlns:a16="http://schemas.microsoft.com/office/drawing/2014/main" id="{73A019B0-DBCE-4CD1-A6EF-A7A82EB108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8" name="TextBox 7137">
          <a:extLst>
            <a:ext uri="{FF2B5EF4-FFF2-40B4-BE49-F238E27FC236}">
              <a16:creationId xmlns:a16="http://schemas.microsoft.com/office/drawing/2014/main" id="{AD163B1A-D31D-4FA8-AFF9-E2CD5746BE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9" name="TextBox 7138">
          <a:extLst>
            <a:ext uri="{FF2B5EF4-FFF2-40B4-BE49-F238E27FC236}">
              <a16:creationId xmlns:a16="http://schemas.microsoft.com/office/drawing/2014/main" id="{00FCDF94-D090-443A-AE30-06C47E5B56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0" name="TextBox 7139">
          <a:extLst>
            <a:ext uri="{FF2B5EF4-FFF2-40B4-BE49-F238E27FC236}">
              <a16:creationId xmlns:a16="http://schemas.microsoft.com/office/drawing/2014/main" id="{2E0BCD79-94C5-4930-9DDA-EAF67E3E7F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1" name="TextBox 7140">
          <a:extLst>
            <a:ext uri="{FF2B5EF4-FFF2-40B4-BE49-F238E27FC236}">
              <a16:creationId xmlns:a16="http://schemas.microsoft.com/office/drawing/2014/main" id="{F595BFCF-64F4-495F-93A9-CFEB665404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2" name="TextBox 7141">
          <a:extLst>
            <a:ext uri="{FF2B5EF4-FFF2-40B4-BE49-F238E27FC236}">
              <a16:creationId xmlns:a16="http://schemas.microsoft.com/office/drawing/2014/main" id="{AF11978F-9BC3-4084-AAFF-50F1CCB301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3" name="TextBox 7142">
          <a:extLst>
            <a:ext uri="{FF2B5EF4-FFF2-40B4-BE49-F238E27FC236}">
              <a16:creationId xmlns:a16="http://schemas.microsoft.com/office/drawing/2014/main" id="{E753924A-D1A9-45AF-AA15-F43B85BCCC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4" name="TextBox 7143">
          <a:extLst>
            <a:ext uri="{FF2B5EF4-FFF2-40B4-BE49-F238E27FC236}">
              <a16:creationId xmlns:a16="http://schemas.microsoft.com/office/drawing/2014/main" id="{D839E870-9D95-4C27-9CFF-41D75FD586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5" name="TextBox 7144">
          <a:extLst>
            <a:ext uri="{FF2B5EF4-FFF2-40B4-BE49-F238E27FC236}">
              <a16:creationId xmlns:a16="http://schemas.microsoft.com/office/drawing/2014/main" id="{EC345D04-6738-4345-8ADB-91B5ABD00E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6" name="TextBox 7145">
          <a:extLst>
            <a:ext uri="{FF2B5EF4-FFF2-40B4-BE49-F238E27FC236}">
              <a16:creationId xmlns:a16="http://schemas.microsoft.com/office/drawing/2014/main" id="{432FEEB0-5052-4BFB-BE83-A32CA1FE51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7" name="TextBox 7146">
          <a:extLst>
            <a:ext uri="{FF2B5EF4-FFF2-40B4-BE49-F238E27FC236}">
              <a16:creationId xmlns:a16="http://schemas.microsoft.com/office/drawing/2014/main" id="{F0DC4B14-E2A8-4486-8002-3B35A25512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8" name="TextBox 7147">
          <a:extLst>
            <a:ext uri="{FF2B5EF4-FFF2-40B4-BE49-F238E27FC236}">
              <a16:creationId xmlns:a16="http://schemas.microsoft.com/office/drawing/2014/main" id="{01A2815E-3644-40F1-9F3D-38FF104A40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9" name="TextBox 7148">
          <a:extLst>
            <a:ext uri="{FF2B5EF4-FFF2-40B4-BE49-F238E27FC236}">
              <a16:creationId xmlns:a16="http://schemas.microsoft.com/office/drawing/2014/main" id="{EB1992CD-15BE-40B8-867B-04E613D243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0" name="TextBox 7149">
          <a:extLst>
            <a:ext uri="{FF2B5EF4-FFF2-40B4-BE49-F238E27FC236}">
              <a16:creationId xmlns:a16="http://schemas.microsoft.com/office/drawing/2014/main" id="{B5E3B1C6-A6F9-4080-8806-27C2738E48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1" name="TextBox 7150">
          <a:extLst>
            <a:ext uri="{FF2B5EF4-FFF2-40B4-BE49-F238E27FC236}">
              <a16:creationId xmlns:a16="http://schemas.microsoft.com/office/drawing/2014/main" id="{136BCABE-AD11-4ACA-8580-253C1FF1F2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2" name="TextBox 7151">
          <a:extLst>
            <a:ext uri="{FF2B5EF4-FFF2-40B4-BE49-F238E27FC236}">
              <a16:creationId xmlns:a16="http://schemas.microsoft.com/office/drawing/2014/main" id="{89CC713B-E495-4574-81C5-FB1A61E45C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3" name="TextBox 7152">
          <a:extLst>
            <a:ext uri="{FF2B5EF4-FFF2-40B4-BE49-F238E27FC236}">
              <a16:creationId xmlns:a16="http://schemas.microsoft.com/office/drawing/2014/main" id="{03BBFB64-D951-4DD7-9162-55F8C00660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4" name="TextBox 7153">
          <a:extLst>
            <a:ext uri="{FF2B5EF4-FFF2-40B4-BE49-F238E27FC236}">
              <a16:creationId xmlns:a16="http://schemas.microsoft.com/office/drawing/2014/main" id="{3F7E48E1-72D9-4B56-8434-F124F43E8A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5" name="TextBox 7154">
          <a:extLst>
            <a:ext uri="{FF2B5EF4-FFF2-40B4-BE49-F238E27FC236}">
              <a16:creationId xmlns:a16="http://schemas.microsoft.com/office/drawing/2014/main" id="{FCF5C7E8-39CE-4335-9198-80977C5BCC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6" name="TextBox 7155">
          <a:extLst>
            <a:ext uri="{FF2B5EF4-FFF2-40B4-BE49-F238E27FC236}">
              <a16:creationId xmlns:a16="http://schemas.microsoft.com/office/drawing/2014/main" id="{1CA84048-5B84-4AFD-B8F6-0D6CD4D2E4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7" name="TextBox 7156">
          <a:extLst>
            <a:ext uri="{FF2B5EF4-FFF2-40B4-BE49-F238E27FC236}">
              <a16:creationId xmlns:a16="http://schemas.microsoft.com/office/drawing/2014/main" id="{C7416143-0353-4E23-AF6C-0887CA51B0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8" name="TextBox 7157">
          <a:extLst>
            <a:ext uri="{FF2B5EF4-FFF2-40B4-BE49-F238E27FC236}">
              <a16:creationId xmlns:a16="http://schemas.microsoft.com/office/drawing/2014/main" id="{910DDE6E-F0CA-4EF6-9124-2B3CA3AD3E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9" name="TextBox 7158">
          <a:extLst>
            <a:ext uri="{FF2B5EF4-FFF2-40B4-BE49-F238E27FC236}">
              <a16:creationId xmlns:a16="http://schemas.microsoft.com/office/drawing/2014/main" id="{529471E0-9C24-497D-8962-0091040278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0" name="TextBox 7159">
          <a:extLst>
            <a:ext uri="{FF2B5EF4-FFF2-40B4-BE49-F238E27FC236}">
              <a16:creationId xmlns:a16="http://schemas.microsoft.com/office/drawing/2014/main" id="{59DCF5D5-D655-4246-A967-2946E8FA76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1" name="TextBox 7160">
          <a:extLst>
            <a:ext uri="{FF2B5EF4-FFF2-40B4-BE49-F238E27FC236}">
              <a16:creationId xmlns:a16="http://schemas.microsoft.com/office/drawing/2014/main" id="{5097BA4D-3D4A-4E90-AA05-348AAC50AF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2" name="TextBox 7161">
          <a:extLst>
            <a:ext uri="{FF2B5EF4-FFF2-40B4-BE49-F238E27FC236}">
              <a16:creationId xmlns:a16="http://schemas.microsoft.com/office/drawing/2014/main" id="{B740D2E5-1F2F-4043-9A8E-BAF3B8635B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3" name="TextBox 7162">
          <a:extLst>
            <a:ext uri="{FF2B5EF4-FFF2-40B4-BE49-F238E27FC236}">
              <a16:creationId xmlns:a16="http://schemas.microsoft.com/office/drawing/2014/main" id="{B4D82E4C-0B71-4563-B7F5-F9A0CF594C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4" name="TextBox 7163">
          <a:extLst>
            <a:ext uri="{FF2B5EF4-FFF2-40B4-BE49-F238E27FC236}">
              <a16:creationId xmlns:a16="http://schemas.microsoft.com/office/drawing/2014/main" id="{A45A9F2D-9493-45F7-A0E9-27AEB2AB04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5" name="TextBox 7164">
          <a:extLst>
            <a:ext uri="{FF2B5EF4-FFF2-40B4-BE49-F238E27FC236}">
              <a16:creationId xmlns:a16="http://schemas.microsoft.com/office/drawing/2014/main" id="{ABFE3332-3071-406C-A45D-B42F2C9732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6" name="TextBox 7165">
          <a:extLst>
            <a:ext uri="{FF2B5EF4-FFF2-40B4-BE49-F238E27FC236}">
              <a16:creationId xmlns:a16="http://schemas.microsoft.com/office/drawing/2014/main" id="{339D52A3-CF75-4A1D-BE1A-9C59E14C7F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7" name="TextBox 7166">
          <a:extLst>
            <a:ext uri="{FF2B5EF4-FFF2-40B4-BE49-F238E27FC236}">
              <a16:creationId xmlns:a16="http://schemas.microsoft.com/office/drawing/2014/main" id="{2AE6A24E-58CE-4D7D-8901-405A522733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8" name="TextBox 7167">
          <a:extLst>
            <a:ext uri="{FF2B5EF4-FFF2-40B4-BE49-F238E27FC236}">
              <a16:creationId xmlns:a16="http://schemas.microsoft.com/office/drawing/2014/main" id="{9C5EF4DD-AB27-418A-B641-35A7D1EEAF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9" name="TextBox 7168">
          <a:extLst>
            <a:ext uri="{FF2B5EF4-FFF2-40B4-BE49-F238E27FC236}">
              <a16:creationId xmlns:a16="http://schemas.microsoft.com/office/drawing/2014/main" id="{E0767707-8A9C-4BD9-9938-8E0FFBF268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0" name="TextBox 7169">
          <a:extLst>
            <a:ext uri="{FF2B5EF4-FFF2-40B4-BE49-F238E27FC236}">
              <a16:creationId xmlns:a16="http://schemas.microsoft.com/office/drawing/2014/main" id="{F5EFF2CF-BCFB-43F5-8B99-03F25A93ED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1" name="TextBox 7170">
          <a:extLst>
            <a:ext uri="{FF2B5EF4-FFF2-40B4-BE49-F238E27FC236}">
              <a16:creationId xmlns:a16="http://schemas.microsoft.com/office/drawing/2014/main" id="{151768F0-8D8F-418F-87A6-9CBCBAC15C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2" name="TextBox 7171">
          <a:extLst>
            <a:ext uri="{FF2B5EF4-FFF2-40B4-BE49-F238E27FC236}">
              <a16:creationId xmlns:a16="http://schemas.microsoft.com/office/drawing/2014/main" id="{1EA40A98-0CAA-4074-B39A-E2FDFA4283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3" name="TextBox 7172">
          <a:extLst>
            <a:ext uri="{FF2B5EF4-FFF2-40B4-BE49-F238E27FC236}">
              <a16:creationId xmlns:a16="http://schemas.microsoft.com/office/drawing/2014/main" id="{6EAEBECC-C9FA-4CAD-AB4A-40F3B34E25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4" name="TextBox 7173">
          <a:extLst>
            <a:ext uri="{FF2B5EF4-FFF2-40B4-BE49-F238E27FC236}">
              <a16:creationId xmlns:a16="http://schemas.microsoft.com/office/drawing/2014/main" id="{D948A041-D8BD-4DA8-B203-877F0081D1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5" name="TextBox 7174">
          <a:extLst>
            <a:ext uri="{FF2B5EF4-FFF2-40B4-BE49-F238E27FC236}">
              <a16:creationId xmlns:a16="http://schemas.microsoft.com/office/drawing/2014/main" id="{3D24C475-5904-493A-B03F-CD2A1B8260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6" name="TextBox 7175">
          <a:extLst>
            <a:ext uri="{FF2B5EF4-FFF2-40B4-BE49-F238E27FC236}">
              <a16:creationId xmlns:a16="http://schemas.microsoft.com/office/drawing/2014/main" id="{F650EB0F-E89F-4038-A50B-6C774059E6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7" name="TextBox 7176">
          <a:extLst>
            <a:ext uri="{FF2B5EF4-FFF2-40B4-BE49-F238E27FC236}">
              <a16:creationId xmlns:a16="http://schemas.microsoft.com/office/drawing/2014/main" id="{B7A96F87-CCB4-4B74-A6DF-2AF7A9499F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8" name="TextBox 7177">
          <a:extLst>
            <a:ext uri="{FF2B5EF4-FFF2-40B4-BE49-F238E27FC236}">
              <a16:creationId xmlns:a16="http://schemas.microsoft.com/office/drawing/2014/main" id="{F2C457D1-18AD-42C6-B680-9FC4C92447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9" name="TextBox 7178">
          <a:extLst>
            <a:ext uri="{FF2B5EF4-FFF2-40B4-BE49-F238E27FC236}">
              <a16:creationId xmlns:a16="http://schemas.microsoft.com/office/drawing/2014/main" id="{F04D8A9D-3076-44F7-9ECA-57CC51B1BC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0" name="TextBox 7179">
          <a:extLst>
            <a:ext uri="{FF2B5EF4-FFF2-40B4-BE49-F238E27FC236}">
              <a16:creationId xmlns:a16="http://schemas.microsoft.com/office/drawing/2014/main" id="{2644FD06-E01D-40D3-8948-D8A55A6742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1" name="TextBox 7180">
          <a:extLst>
            <a:ext uri="{FF2B5EF4-FFF2-40B4-BE49-F238E27FC236}">
              <a16:creationId xmlns:a16="http://schemas.microsoft.com/office/drawing/2014/main" id="{B58E0508-0BC9-4DAF-BBB1-0EC0B0062B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2" name="TextBox 7181">
          <a:extLst>
            <a:ext uri="{FF2B5EF4-FFF2-40B4-BE49-F238E27FC236}">
              <a16:creationId xmlns:a16="http://schemas.microsoft.com/office/drawing/2014/main" id="{F53998EC-2A1C-4777-8369-59C4C7805A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3" name="TextBox 7182">
          <a:extLst>
            <a:ext uri="{FF2B5EF4-FFF2-40B4-BE49-F238E27FC236}">
              <a16:creationId xmlns:a16="http://schemas.microsoft.com/office/drawing/2014/main" id="{5368FF03-A3DB-46FA-87ED-62C4EA19E0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4" name="TextBox 7183">
          <a:extLst>
            <a:ext uri="{FF2B5EF4-FFF2-40B4-BE49-F238E27FC236}">
              <a16:creationId xmlns:a16="http://schemas.microsoft.com/office/drawing/2014/main" id="{D67343DB-1ABB-4913-A847-16098057FA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5" name="TextBox 7184">
          <a:extLst>
            <a:ext uri="{FF2B5EF4-FFF2-40B4-BE49-F238E27FC236}">
              <a16:creationId xmlns:a16="http://schemas.microsoft.com/office/drawing/2014/main" id="{A8C15314-7A6D-40D8-A955-FFA2353E18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6" name="TextBox 7185">
          <a:extLst>
            <a:ext uri="{FF2B5EF4-FFF2-40B4-BE49-F238E27FC236}">
              <a16:creationId xmlns:a16="http://schemas.microsoft.com/office/drawing/2014/main" id="{D3DCD41B-AE3E-44EC-B288-A05C165770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7" name="TextBox 7186">
          <a:extLst>
            <a:ext uri="{FF2B5EF4-FFF2-40B4-BE49-F238E27FC236}">
              <a16:creationId xmlns:a16="http://schemas.microsoft.com/office/drawing/2014/main" id="{F3ABA15F-1F82-4DAC-8B79-B799A5F7B8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8" name="TextBox 7187">
          <a:extLst>
            <a:ext uri="{FF2B5EF4-FFF2-40B4-BE49-F238E27FC236}">
              <a16:creationId xmlns:a16="http://schemas.microsoft.com/office/drawing/2014/main" id="{56D159F8-BE8F-4AFC-8F8A-2D202DA782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9" name="TextBox 7188">
          <a:extLst>
            <a:ext uri="{FF2B5EF4-FFF2-40B4-BE49-F238E27FC236}">
              <a16:creationId xmlns:a16="http://schemas.microsoft.com/office/drawing/2014/main" id="{D4ADD34D-8B6E-4513-8701-FD93024F3B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0" name="TextBox 7189">
          <a:extLst>
            <a:ext uri="{FF2B5EF4-FFF2-40B4-BE49-F238E27FC236}">
              <a16:creationId xmlns:a16="http://schemas.microsoft.com/office/drawing/2014/main" id="{376829F4-36F2-4413-9296-6624554C67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1" name="TextBox 7190">
          <a:extLst>
            <a:ext uri="{FF2B5EF4-FFF2-40B4-BE49-F238E27FC236}">
              <a16:creationId xmlns:a16="http://schemas.microsoft.com/office/drawing/2014/main" id="{5056FAA3-54C2-4D72-84CA-2FD1BDF806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2" name="TextBox 7191">
          <a:extLst>
            <a:ext uri="{FF2B5EF4-FFF2-40B4-BE49-F238E27FC236}">
              <a16:creationId xmlns:a16="http://schemas.microsoft.com/office/drawing/2014/main" id="{7B249234-0F12-4B54-B245-7CA2E0B85E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3" name="TextBox 7192">
          <a:extLst>
            <a:ext uri="{FF2B5EF4-FFF2-40B4-BE49-F238E27FC236}">
              <a16:creationId xmlns:a16="http://schemas.microsoft.com/office/drawing/2014/main" id="{E8259E88-9351-476B-8AAF-754ED2F4C7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4" name="TextBox 7193">
          <a:extLst>
            <a:ext uri="{FF2B5EF4-FFF2-40B4-BE49-F238E27FC236}">
              <a16:creationId xmlns:a16="http://schemas.microsoft.com/office/drawing/2014/main" id="{32F2CA86-8871-4A93-AAE8-72C454FAF0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5" name="TextBox 7194">
          <a:extLst>
            <a:ext uri="{FF2B5EF4-FFF2-40B4-BE49-F238E27FC236}">
              <a16:creationId xmlns:a16="http://schemas.microsoft.com/office/drawing/2014/main" id="{3D7B93C1-1E28-4F2A-9E91-17AE85BB57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6" name="TextBox 7195">
          <a:extLst>
            <a:ext uri="{FF2B5EF4-FFF2-40B4-BE49-F238E27FC236}">
              <a16:creationId xmlns:a16="http://schemas.microsoft.com/office/drawing/2014/main" id="{490657FF-63BA-4754-BD7C-9CD86ABA6D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7" name="TextBox 7196">
          <a:extLst>
            <a:ext uri="{FF2B5EF4-FFF2-40B4-BE49-F238E27FC236}">
              <a16:creationId xmlns:a16="http://schemas.microsoft.com/office/drawing/2014/main" id="{098C0F7F-B69D-4E24-972F-96F2955294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8" name="TextBox 7197">
          <a:extLst>
            <a:ext uri="{FF2B5EF4-FFF2-40B4-BE49-F238E27FC236}">
              <a16:creationId xmlns:a16="http://schemas.microsoft.com/office/drawing/2014/main" id="{CDA5178F-38FF-4039-9E11-7310AE4715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9" name="TextBox 7198">
          <a:extLst>
            <a:ext uri="{FF2B5EF4-FFF2-40B4-BE49-F238E27FC236}">
              <a16:creationId xmlns:a16="http://schemas.microsoft.com/office/drawing/2014/main" id="{6AA578D1-81A0-42FC-B06C-E30EEF03D4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0" name="TextBox 7199">
          <a:extLst>
            <a:ext uri="{FF2B5EF4-FFF2-40B4-BE49-F238E27FC236}">
              <a16:creationId xmlns:a16="http://schemas.microsoft.com/office/drawing/2014/main" id="{A5E4D405-5CBC-4E69-8E72-2F55717A1D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1" name="TextBox 7200">
          <a:extLst>
            <a:ext uri="{FF2B5EF4-FFF2-40B4-BE49-F238E27FC236}">
              <a16:creationId xmlns:a16="http://schemas.microsoft.com/office/drawing/2014/main" id="{49A4D8A5-4680-4C8B-A665-57B115AE73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2" name="TextBox 7201">
          <a:extLst>
            <a:ext uri="{FF2B5EF4-FFF2-40B4-BE49-F238E27FC236}">
              <a16:creationId xmlns:a16="http://schemas.microsoft.com/office/drawing/2014/main" id="{778279A0-9936-4F91-906F-30BECEADF6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3" name="TextBox 7202">
          <a:extLst>
            <a:ext uri="{FF2B5EF4-FFF2-40B4-BE49-F238E27FC236}">
              <a16:creationId xmlns:a16="http://schemas.microsoft.com/office/drawing/2014/main" id="{AAE4297D-294B-47BF-A15C-0062CB3C3E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4" name="TextBox 7203">
          <a:extLst>
            <a:ext uri="{FF2B5EF4-FFF2-40B4-BE49-F238E27FC236}">
              <a16:creationId xmlns:a16="http://schemas.microsoft.com/office/drawing/2014/main" id="{00D7D6DD-9EDA-435F-BF3F-10C9094179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5" name="TextBox 7204">
          <a:extLst>
            <a:ext uri="{FF2B5EF4-FFF2-40B4-BE49-F238E27FC236}">
              <a16:creationId xmlns:a16="http://schemas.microsoft.com/office/drawing/2014/main" id="{68192A11-B1FE-4E7B-8910-46533E10DD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6" name="TextBox 7205">
          <a:extLst>
            <a:ext uri="{FF2B5EF4-FFF2-40B4-BE49-F238E27FC236}">
              <a16:creationId xmlns:a16="http://schemas.microsoft.com/office/drawing/2014/main" id="{90A81DA1-6BB6-4DE4-9513-8117EF29CD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7" name="TextBox 7206">
          <a:extLst>
            <a:ext uri="{FF2B5EF4-FFF2-40B4-BE49-F238E27FC236}">
              <a16:creationId xmlns:a16="http://schemas.microsoft.com/office/drawing/2014/main" id="{5903E22A-2B69-4FDF-BC5B-41E4452B88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8" name="TextBox 7207">
          <a:extLst>
            <a:ext uri="{FF2B5EF4-FFF2-40B4-BE49-F238E27FC236}">
              <a16:creationId xmlns:a16="http://schemas.microsoft.com/office/drawing/2014/main" id="{8AFD1832-C5F4-4C18-B560-352D867464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9" name="TextBox 7208">
          <a:extLst>
            <a:ext uri="{FF2B5EF4-FFF2-40B4-BE49-F238E27FC236}">
              <a16:creationId xmlns:a16="http://schemas.microsoft.com/office/drawing/2014/main" id="{01950CBE-5696-439D-9565-10C9F360A0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0" name="TextBox 7209">
          <a:extLst>
            <a:ext uri="{FF2B5EF4-FFF2-40B4-BE49-F238E27FC236}">
              <a16:creationId xmlns:a16="http://schemas.microsoft.com/office/drawing/2014/main" id="{D4351F5D-00E3-4D73-8F45-589D39B60B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1" name="TextBox 7210">
          <a:extLst>
            <a:ext uri="{FF2B5EF4-FFF2-40B4-BE49-F238E27FC236}">
              <a16:creationId xmlns:a16="http://schemas.microsoft.com/office/drawing/2014/main" id="{C23EA0D7-8C77-4A37-B452-295AD4CD8D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2" name="TextBox 7211">
          <a:extLst>
            <a:ext uri="{FF2B5EF4-FFF2-40B4-BE49-F238E27FC236}">
              <a16:creationId xmlns:a16="http://schemas.microsoft.com/office/drawing/2014/main" id="{4A996114-9E23-4BCE-9427-B21BB33A0F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3" name="TextBox 7212">
          <a:extLst>
            <a:ext uri="{FF2B5EF4-FFF2-40B4-BE49-F238E27FC236}">
              <a16:creationId xmlns:a16="http://schemas.microsoft.com/office/drawing/2014/main" id="{A3D5E206-2A58-4CC4-9236-EB70B6E0D3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4" name="TextBox 7213">
          <a:extLst>
            <a:ext uri="{FF2B5EF4-FFF2-40B4-BE49-F238E27FC236}">
              <a16:creationId xmlns:a16="http://schemas.microsoft.com/office/drawing/2014/main" id="{EC50BB05-5622-42AE-A549-3B89E2849A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5" name="TextBox 7214">
          <a:extLst>
            <a:ext uri="{FF2B5EF4-FFF2-40B4-BE49-F238E27FC236}">
              <a16:creationId xmlns:a16="http://schemas.microsoft.com/office/drawing/2014/main" id="{41E5A272-B9EB-4082-8C35-696F251BDC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6" name="TextBox 7215">
          <a:extLst>
            <a:ext uri="{FF2B5EF4-FFF2-40B4-BE49-F238E27FC236}">
              <a16:creationId xmlns:a16="http://schemas.microsoft.com/office/drawing/2014/main" id="{95508127-CEE7-4BC9-BDE8-CE25F15AF7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7" name="TextBox 7216">
          <a:extLst>
            <a:ext uri="{FF2B5EF4-FFF2-40B4-BE49-F238E27FC236}">
              <a16:creationId xmlns:a16="http://schemas.microsoft.com/office/drawing/2014/main" id="{9C22206E-B2E6-47B4-9208-55B8363281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8" name="TextBox 7217">
          <a:extLst>
            <a:ext uri="{FF2B5EF4-FFF2-40B4-BE49-F238E27FC236}">
              <a16:creationId xmlns:a16="http://schemas.microsoft.com/office/drawing/2014/main" id="{07597A98-49A3-4973-B84F-BCD823B005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9" name="TextBox 7218">
          <a:extLst>
            <a:ext uri="{FF2B5EF4-FFF2-40B4-BE49-F238E27FC236}">
              <a16:creationId xmlns:a16="http://schemas.microsoft.com/office/drawing/2014/main" id="{29C0521A-52B2-44A7-ACD4-A84AC03ECC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0" name="TextBox 7219">
          <a:extLst>
            <a:ext uri="{FF2B5EF4-FFF2-40B4-BE49-F238E27FC236}">
              <a16:creationId xmlns:a16="http://schemas.microsoft.com/office/drawing/2014/main" id="{C08A7E77-5606-48C4-958D-74EF636DA7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1" name="TextBox 7220">
          <a:extLst>
            <a:ext uri="{FF2B5EF4-FFF2-40B4-BE49-F238E27FC236}">
              <a16:creationId xmlns:a16="http://schemas.microsoft.com/office/drawing/2014/main" id="{A3A5D189-C254-4E1E-B91B-EC697DEE05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2" name="TextBox 7221">
          <a:extLst>
            <a:ext uri="{FF2B5EF4-FFF2-40B4-BE49-F238E27FC236}">
              <a16:creationId xmlns:a16="http://schemas.microsoft.com/office/drawing/2014/main" id="{18802560-FDBD-4841-B3ED-42499A18F8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3" name="TextBox 7222">
          <a:extLst>
            <a:ext uri="{FF2B5EF4-FFF2-40B4-BE49-F238E27FC236}">
              <a16:creationId xmlns:a16="http://schemas.microsoft.com/office/drawing/2014/main" id="{D7369A22-E251-4490-A1A8-AE2C006755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4" name="TextBox 7223">
          <a:extLst>
            <a:ext uri="{FF2B5EF4-FFF2-40B4-BE49-F238E27FC236}">
              <a16:creationId xmlns:a16="http://schemas.microsoft.com/office/drawing/2014/main" id="{D2A12D95-0B67-4DCF-AFEE-95420E0864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5" name="TextBox 7224">
          <a:extLst>
            <a:ext uri="{FF2B5EF4-FFF2-40B4-BE49-F238E27FC236}">
              <a16:creationId xmlns:a16="http://schemas.microsoft.com/office/drawing/2014/main" id="{AD8B0DC6-5EB0-4CB7-A839-16545CB157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6" name="TextBox 7225">
          <a:extLst>
            <a:ext uri="{FF2B5EF4-FFF2-40B4-BE49-F238E27FC236}">
              <a16:creationId xmlns:a16="http://schemas.microsoft.com/office/drawing/2014/main" id="{CB42E674-1F9D-432A-ACEA-00B33CC6DE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7" name="TextBox 7226">
          <a:extLst>
            <a:ext uri="{FF2B5EF4-FFF2-40B4-BE49-F238E27FC236}">
              <a16:creationId xmlns:a16="http://schemas.microsoft.com/office/drawing/2014/main" id="{6D7F017D-F68A-4520-B1EB-4653FB07E5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8" name="TextBox 7227">
          <a:extLst>
            <a:ext uri="{FF2B5EF4-FFF2-40B4-BE49-F238E27FC236}">
              <a16:creationId xmlns:a16="http://schemas.microsoft.com/office/drawing/2014/main" id="{E66240C3-AD9C-432E-9E6A-806EC9386D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9" name="TextBox 7228">
          <a:extLst>
            <a:ext uri="{FF2B5EF4-FFF2-40B4-BE49-F238E27FC236}">
              <a16:creationId xmlns:a16="http://schemas.microsoft.com/office/drawing/2014/main" id="{65824854-795D-499F-B834-7B8EEE3AEE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0" name="TextBox 7229">
          <a:extLst>
            <a:ext uri="{FF2B5EF4-FFF2-40B4-BE49-F238E27FC236}">
              <a16:creationId xmlns:a16="http://schemas.microsoft.com/office/drawing/2014/main" id="{173030C2-14FB-41D8-9971-06118F3A95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1" name="TextBox 7230">
          <a:extLst>
            <a:ext uri="{FF2B5EF4-FFF2-40B4-BE49-F238E27FC236}">
              <a16:creationId xmlns:a16="http://schemas.microsoft.com/office/drawing/2014/main" id="{1E47ADF8-7AA0-4DB7-8314-566F970F8B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2" name="TextBox 7231">
          <a:extLst>
            <a:ext uri="{FF2B5EF4-FFF2-40B4-BE49-F238E27FC236}">
              <a16:creationId xmlns:a16="http://schemas.microsoft.com/office/drawing/2014/main" id="{EA4AD768-5B42-41C4-BD4F-B881985E93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3" name="TextBox 7232">
          <a:extLst>
            <a:ext uri="{FF2B5EF4-FFF2-40B4-BE49-F238E27FC236}">
              <a16:creationId xmlns:a16="http://schemas.microsoft.com/office/drawing/2014/main" id="{9F903BCB-AF3F-4259-A840-63BEEEDF35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4" name="TextBox 7233">
          <a:extLst>
            <a:ext uri="{FF2B5EF4-FFF2-40B4-BE49-F238E27FC236}">
              <a16:creationId xmlns:a16="http://schemas.microsoft.com/office/drawing/2014/main" id="{7171AC76-AF2F-4320-8AFF-8A5E438A09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5" name="TextBox 7234">
          <a:extLst>
            <a:ext uri="{FF2B5EF4-FFF2-40B4-BE49-F238E27FC236}">
              <a16:creationId xmlns:a16="http://schemas.microsoft.com/office/drawing/2014/main" id="{F22155EE-25DB-45BC-A8E0-D8B9298563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6" name="TextBox 7235">
          <a:extLst>
            <a:ext uri="{FF2B5EF4-FFF2-40B4-BE49-F238E27FC236}">
              <a16:creationId xmlns:a16="http://schemas.microsoft.com/office/drawing/2014/main" id="{054EE5B3-F1FF-4925-BF5F-4AECA7EBF5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7" name="TextBox 7236">
          <a:extLst>
            <a:ext uri="{FF2B5EF4-FFF2-40B4-BE49-F238E27FC236}">
              <a16:creationId xmlns:a16="http://schemas.microsoft.com/office/drawing/2014/main" id="{7CBBC0A2-D715-4204-BF8E-BA4D0C9639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8" name="TextBox 7237">
          <a:extLst>
            <a:ext uri="{FF2B5EF4-FFF2-40B4-BE49-F238E27FC236}">
              <a16:creationId xmlns:a16="http://schemas.microsoft.com/office/drawing/2014/main" id="{2DC47E8F-601A-4534-975C-E2F06DE937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9" name="TextBox 7238">
          <a:extLst>
            <a:ext uri="{FF2B5EF4-FFF2-40B4-BE49-F238E27FC236}">
              <a16:creationId xmlns:a16="http://schemas.microsoft.com/office/drawing/2014/main" id="{CA313BF6-E856-4F46-9C0E-F7350D9DE2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0" name="TextBox 7239">
          <a:extLst>
            <a:ext uri="{FF2B5EF4-FFF2-40B4-BE49-F238E27FC236}">
              <a16:creationId xmlns:a16="http://schemas.microsoft.com/office/drawing/2014/main" id="{2C890FBB-88D8-4B42-AD12-F0FF58C19F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1" name="TextBox 7240">
          <a:extLst>
            <a:ext uri="{FF2B5EF4-FFF2-40B4-BE49-F238E27FC236}">
              <a16:creationId xmlns:a16="http://schemas.microsoft.com/office/drawing/2014/main" id="{F3F0D5D2-FCA3-457B-BCED-9E8D366182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2" name="TextBox 7241">
          <a:extLst>
            <a:ext uri="{FF2B5EF4-FFF2-40B4-BE49-F238E27FC236}">
              <a16:creationId xmlns:a16="http://schemas.microsoft.com/office/drawing/2014/main" id="{92E88141-9BD8-4254-BBFA-B7E6723A87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3" name="TextBox 7242">
          <a:extLst>
            <a:ext uri="{FF2B5EF4-FFF2-40B4-BE49-F238E27FC236}">
              <a16:creationId xmlns:a16="http://schemas.microsoft.com/office/drawing/2014/main" id="{39754AFD-9210-48E5-A14B-7455581A36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4" name="TextBox 7243">
          <a:extLst>
            <a:ext uri="{FF2B5EF4-FFF2-40B4-BE49-F238E27FC236}">
              <a16:creationId xmlns:a16="http://schemas.microsoft.com/office/drawing/2014/main" id="{D5D5AEF4-88BF-4F10-96E0-BD5AF8FE22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5" name="TextBox 7244">
          <a:extLst>
            <a:ext uri="{FF2B5EF4-FFF2-40B4-BE49-F238E27FC236}">
              <a16:creationId xmlns:a16="http://schemas.microsoft.com/office/drawing/2014/main" id="{82D727B7-34C6-4A56-80E0-53E5AE9ECF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6" name="TextBox 7245">
          <a:extLst>
            <a:ext uri="{FF2B5EF4-FFF2-40B4-BE49-F238E27FC236}">
              <a16:creationId xmlns:a16="http://schemas.microsoft.com/office/drawing/2014/main" id="{12987E96-D744-42A9-82AA-91FA6E261F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7" name="TextBox 7246">
          <a:extLst>
            <a:ext uri="{FF2B5EF4-FFF2-40B4-BE49-F238E27FC236}">
              <a16:creationId xmlns:a16="http://schemas.microsoft.com/office/drawing/2014/main" id="{872DDDA3-B8A2-4282-AE8C-F14E96C272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8" name="TextBox 7247">
          <a:extLst>
            <a:ext uri="{FF2B5EF4-FFF2-40B4-BE49-F238E27FC236}">
              <a16:creationId xmlns:a16="http://schemas.microsoft.com/office/drawing/2014/main" id="{9ACCFC9E-5D43-42A3-B554-A04FA3F6BC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9" name="TextBox 7248">
          <a:extLst>
            <a:ext uri="{FF2B5EF4-FFF2-40B4-BE49-F238E27FC236}">
              <a16:creationId xmlns:a16="http://schemas.microsoft.com/office/drawing/2014/main" id="{32310072-6067-4837-AF2E-1A84991E56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0" name="TextBox 7249">
          <a:extLst>
            <a:ext uri="{FF2B5EF4-FFF2-40B4-BE49-F238E27FC236}">
              <a16:creationId xmlns:a16="http://schemas.microsoft.com/office/drawing/2014/main" id="{9D88DCD5-EE20-439D-84B9-277A773D34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1" name="TextBox 7250">
          <a:extLst>
            <a:ext uri="{FF2B5EF4-FFF2-40B4-BE49-F238E27FC236}">
              <a16:creationId xmlns:a16="http://schemas.microsoft.com/office/drawing/2014/main" id="{3AB0E911-3E14-47A4-94EF-19C66C56C4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2" name="TextBox 7251">
          <a:extLst>
            <a:ext uri="{FF2B5EF4-FFF2-40B4-BE49-F238E27FC236}">
              <a16:creationId xmlns:a16="http://schemas.microsoft.com/office/drawing/2014/main" id="{AAB7A4FF-0DFD-4E61-ACAB-4F1103BAD0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3" name="TextBox 7252">
          <a:extLst>
            <a:ext uri="{FF2B5EF4-FFF2-40B4-BE49-F238E27FC236}">
              <a16:creationId xmlns:a16="http://schemas.microsoft.com/office/drawing/2014/main" id="{FDB60676-19C3-43A6-8E44-85ED66DE88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4" name="TextBox 7253">
          <a:extLst>
            <a:ext uri="{FF2B5EF4-FFF2-40B4-BE49-F238E27FC236}">
              <a16:creationId xmlns:a16="http://schemas.microsoft.com/office/drawing/2014/main" id="{2DB6E0AB-2605-4667-A021-14E10CFF09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5" name="TextBox 7254">
          <a:extLst>
            <a:ext uri="{FF2B5EF4-FFF2-40B4-BE49-F238E27FC236}">
              <a16:creationId xmlns:a16="http://schemas.microsoft.com/office/drawing/2014/main" id="{0D1DA855-CA07-457F-BCF2-31CE3F1F54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6" name="TextBox 7255">
          <a:extLst>
            <a:ext uri="{FF2B5EF4-FFF2-40B4-BE49-F238E27FC236}">
              <a16:creationId xmlns:a16="http://schemas.microsoft.com/office/drawing/2014/main" id="{475745B8-A735-4BDE-BD0D-B24AE33CE1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7" name="TextBox 7256">
          <a:extLst>
            <a:ext uri="{FF2B5EF4-FFF2-40B4-BE49-F238E27FC236}">
              <a16:creationId xmlns:a16="http://schemas.microsoft.com/office/drawing/2014/main" id="{B9CD260D-AEC8-46F0-ABA9-9A75E3ED49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8" name="TextBox 7257">
          <a:extLst>
            <a:ext uri="{FF2B5EF4-FFF2-40B4-BE49-F238E27FC236}">
              <a16:creationId xmlns:a16="http://schemas.microsoft.com/office/drawing/2014/main" id="{12E973F3-5E4D-4A29-AF97-032F5F6AAE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9" name="TextBox 7258">
          <a:extLst>
            <a:ext uri="{FF2B5EF4-FFF2-40B4-BE49-F238E27FC236}">
              <a16:creationId xmlns:a16="http://schemas.microsoft.com/office/drawing/2014/main" id="{61803629-3544-428F-8AAB-5F10311455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0" name="TextBox 7259">
          <a:extLst>
            <a:ext uri="{FF2B5EF4-FFF2-40B4-BE49-F238E27FC236}">
              <a16:creationId xmlns:a16="http://schemas.microsoft.com/office/drawing/2014/main" id="{B65CA01F-52DC-47EE-BE79-E27E384CC8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1" name="TextBox 7260">
          <a:extLst>
            <a:ext uri="{FF2B5EF4-FFF2-40B4-BE49-F238E27FC236}">
              <a16:creationId xmlns:a16="http://schemas.microsoft.com/office/drawing/2014/main" id="{0E3B04D7-6877-4379-9B5E-20B99155ED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2" name="TextBox 7261">
          <a:extLst>
            <a:ext uri="{FF2B5EF4-FFF2-40B4-BE49-F238E27FC236}">
              <a16:creationId xmlns:a16="http://schemas.microsoft.com/office/drawing/2014/main" id="{6B1BE305-FBEB-4D94-8BE5-E33F2510F7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3" name="TextBox 7262">
          <a:extLst>
            <a:ext uri="{FF2B5EF4-FFF2-40B4-BE49-F238E27FC236}">
              <a16:creationId xmlns:a16="http://schemas.microsoft.com/office/drawing/2014/main" id="{49D8C9EC-8971-4B8B-A442-6418A94D7F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4" name="TextBox 7263">
          <a:extLst>
            <a:ext uri="{FF2B5EF4-FFF2-40B4-BE49-F238E27FC236}">
              <a16:creationId xmlns:a16="http://schemas.microsoft.com/office/drawing/2014/main" id="{47568256-0711-4A69-8FDD-B5B0FC296D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5" name="TextBox 7264">
          <a:extLst>
            <a:ext uri="{FF2B5EF4-FFF2-40B4-BE49-F238E27FC236}">
              <a16:creationId xmlns:a16="http://schemas.microsoft.com/office/drawing/2014/main" id="{349FA7A8-1C97-4B59-89F9-7D3869439D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6" name="TextBox 7265">
          <a:extLst>
            <a:ext uri="{FF2B5EF4-FFF2-40B4-BE49-F238E27FC236}">
              <a16:creationId xmlns:a16="http://schemas.microsoft.com/office/drawing/2014/main" id="{B3525601-687D-4676-A142-61ECACA98C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7" name="TextBox 7266">
          <a:extLst>
            <a:ext uri="{FF2B5EF4-FFF2-40B4-BE49-F238E27FC236}">
              <a16:creationId xmlns:a16="http://schemas.microsoft.com/office/drawing/2014/main" id="{26CA3C76-B81A-438D-A134-2B333215C6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8" name="TextBox 7267">
          <a:extLst>
            <a:ext uri="{FF2B5EF4-FFF2-40B4-BE49-F238E27FC236}">
              <a16:creationId xmlns:a16="http://schemas.microsoft.com/office/drawing/2014/main" id="{65D30BAC-4FE5-413E-A4A1-62395AEECF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9" name="TextBox 7268">
          <a:extLst>
            <a:ext uri="{FF2B5EF4-FFF2-40B4-BE49-F238E27FC236}">
              <a16:creationId xmlns:a16="http://schemas.microsoft.com/office/drawing/2014/main" id="{F91CF348-FA10-43B4-9873-D7EA5B5AE8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0" name="TextBox 7269">
          <a:extLst>
            <a:ext uri="{FF2B5EF4-FFF2-40B4-BE49-F238E27FC236}">
              <a16:creationId xmlns:a16="http://schemas.microsoft.com/office/drawing/2014/main" id="{DA70495F-9F7E-4091-98A5-80801C4307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1" name="TextBox 7270">
          <a:extLst>
            <a:ext uri="{FF2B5EF4-FFF2-40B4-BE49-F238E27FC236}">
              <a16:creationId xmlns:a16="http://schemas.microsoft.com/office/drawing/2014/main" id="{DF5CCE35-CAC3-4431-9CCA-3E22A0DC80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2" name="TextBox 7271">
          <a:extLst>
            <a:ext uri="{FF2B5EF4-FFF2-40B4-BE49-F238E27FC236}">
              <a16:creationId xmlns:a16="http://schemas.microsoft.com/office/drawing/2014/main" id="{0D687A21-71AF-400F-AEC7-7F00BBAC63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3" name="TextBox 7272">
          <a:extLst>
            <a:ext uri="{FF2B5EF4-FFF2-40B4-BE49-F238E27FC236}">
              <a16:creationId xmlns:a16="http://schemas.microsoft.com/office/drawing/2014/main" id="{A8BF22A2-7ADB-4813-83C2-3180DE5B7F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4" name="TextBox 7273">
          <a:extLst>
            <a:ext uri="{FF2B5EF4-FFF2-40B4-BE49-F238E27FC236}">
              <a16:creationId xmlns:a16="http://schemas.microsoft.com/office/drawing/2014/main" id="{62C956D9-CC37-4918-921D-BDE322C437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5" name="TextBox 7274">
          <a:extLst>
            <a:ext uri="{FF2B5EF4-FFF2-40B4-BE49-F238E27FC236}">
              <a16:creationId xmlns:a16="http://schemas.microsoft.com/office/drawing/2014/main" id="{84F36A6E-5EFE-4DA2-9592-3B005ABF43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6" name="TextBox 7275">
          <a:extLst>
            <a:ext uri="{FF2B5EF4-FFF2-40B4-BE49-F238E27FC236}">
              <a16:creationId xmlns:a16="http://schemas.microsoft.com/office/drawing/2014/main" id="{4B479296-A3AB-4C02-966F-E2DCE57F70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7" name="TextBox 7276">
          <a:extLst>
            <a:ext uri="{FF2B5EF4-FFF2-40B4-BE49-F238E27FC236}">
              <a16:creationId xmlns:a16="http://schemas.microsoft.com/office/drawing/2014/main" id="{6900381A-6393-4188-B626-D4480B2D80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8" name="TextBox 7277">
          <a:extLst>
            <a:ext uri="{FF2B5EF4-FFF2-40B4-BE49-F238E27FC236}">
              <a16:creationId xmlns:a16="http://schemas.microsoft.com/office/drawing/2014/main" id="{E6EBE833-6651-4EBC-A9B9-02FBDCB539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9" name="TextBox 7278">
          <a:extLst>
            <a:ext uri="{FF2B5EF4-FFF2-40B4-BE49-F238E27FC236}">
              <a16:creationId xmlns:a16="http://schemas.microsoft.com/office/drawing/2014/main" id="{B882973F-8B3D-4E57-B0C8-951FBE2AA1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0" name="TextBox 7279">
          <a:extLst>
            <a:ext uri="{FF2B5EF4-FFF2-40B4-BE49-F238E27FC236}">
              <a16:creationId xmlns:a16="http://schemas.microsoft.com/office/drawing/2014/main" id="{7C2AAFD6-6010-409C-8B19-ECF67CBEA4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1" name="TextBox 7280">
          <a:extLst>
            <a:ext uri="{FF2B5EF4-FFF2-40B4-BE49-F238E27FC236}">
              <a16:creationId xmlns:a16="http://schemas.microsoft.com/office/drawing/2014/main" id="{9151F533-DF01-4D59-A753-43E16A96D3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2" name="TextBox 7281">
          <a:extLst>
            <a:ext uri="{FF2B5EF4-FFF2-40B4-BE49-F238E27FC236}">
              <a16:creationId xmlns:a16="http://schemas.microsoft.com/office/drawing/2014/main" id="{C9ED7D98-06EE-4DBB-B4CE-8899B5CA0D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3" name="TextBox 7282">
          <a:extLst>
            <a:ext uri="{FF2B5EF4-FFF2-40B4-BE49-F238E27FC236}">
              <a16:creationId xmlns:a16="http://schemas.microsoft.com/office/drawing/2014/main" id="{71A40E02-24CD-4FD0-AA95-E0D9D54A0C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4" name="TextBox 7283">
          <a:extLst>
            <a:ext uri="{FF2B5EF4-FFF2-40B4-BE49-F238E27FC236}">
              <a16:creationId xmlns:a16="http://schemas.microsoft.com/office/drawing/2014/main" id="{E3EA7022-90C6-4C10-9F26-00A2D34F05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5" name="TextBox 7284">
          <a:extLst>
            <a:ext uri="{FF2B5EF4-FFF2-40B4-BE49-F238E27FC236}">
              <a16:creationId xmlns:a16="http://schemas.microsoft.com/office/drawing/2014/main" id="{8BE91F43-E8B8-4ED4-BD9C-52EC530A29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6" name="TextBox 7285">
          <a:extLst>
            <a:ext uri="{FF2B5EF4-FFF2-40B4-BE49-F238E27FC236}">
              <a16:creationId xmlns:a16="http://schemas.microsoft.com/office/drawing/2014/main" id="{97B1AEDF-AD90-4640-B284-DF544976F7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7" name="TextBox 7286">
          <a:extLst>
            <a:ext uri="{FF2B5EF4-FFF2-40B4-BE49-F238E27FC236}">
              <a16:creationId xmlns:a16="http://schemas.microsoft.com/office/drawing/2014/main" id="{ADD7C433-0326-4561-9FD5-AE3BEBC354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8" name="TextBox 7287">
          <a:extLst>
            <a:ext uri="{FF2B5EF4-FFF2-40B4-BE49-F238E27FC236}">
              <a16:creationId xmlns:a16="http://schemas.microsoft.com/office/drawing/2014/main" id="{95B91098-334B-4B3E-AC98-AC53EA25C7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9" name="TextBox 7288">
          <a:extLst>
            <a:ext uri="{FF2B5EF4-FFF2-40B4-BE49-F238E27FC236}">
              <a16:creationId xmlns:a16="http://schemas.microsoft.com/office/drawing/2014/main" id="{04210557-9050-49F8-AFF5-4CCDA67559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0" name="TextBox 7289">
          <a:extLst>
            <a:ext uri="{FF2B5EF4-FFF2-40B4-BE49-F238E27FC236}">
              <a16:creationId xmlns:a16="http://schemas.microsoft.com/office/drawing/2014/main" id="{B2FDF31F-BB6A-4EB4-9643-183F7AE7C4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1" name="TextBox 7290">
          <a:extLst>
            <a:ext uri="{FF2B5EF4-FFF2-40B4-BE49-F238E27FC236}">
              <a16:creationId xmlns:a16="http://schemas.microsoft.com/office/drawing/2014/main" id="{30E6DCC3-C544-40FA-8747-D6A80E3E86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2" name="TextBox 7291">
          <a:extLst>
            <a:ext uri="{FF2B5EF4-FFF2-40B4-BE49-F238E27FC236}">
              <a16:creationId xmlns:a16="http://schemas.microsoft.com/office/drawing/2014/main" id="{25564688-EAB5-4B54-AC61-EA91FC15E2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3" name="TextBox 7292">
          <a:extLst>
            <a:ext uri="{FF2B5EF4-FFF2-40B4-BE49-F238E27FC236}">
              <a16:creationId xmlns:a16="http://schemas.microsoft.com/office/drawing/2014/main" id="{BA3D4042-0CC3-4341-ABD2-B14E963C59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4" name="TextBox 7293">
          <a:extLst>
            <a:ext uri="{FF2B5EF4-FFF2-40B4-BE49-F238E27FC236}">
              <a16:creationId xmlns:a16="http://schemas.microsoft.com/office/drawing/2014/main" id="{59151122-66E6-4C40-9BBB-478EAD8D28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5" name="TextBox 7294">
          <a:extLst>
            <a:ext uri="{FF2B5EF4-FFF2-40B4-BE49-F238E27FC236}">
              <a16:creationId xmlns:a16="http://schemas.microsoft.com/office/drawing/2014/main" id="{DC4330C6-E520-44F3-BD3E-7DCE486539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6" name="TextBox 7295">
          <a:extLst>
            <a:ext uri="{FF2B5EF4-FFF2-40B4-BE49-F238E27FC236}">
              <a16:creationId xmlns:a16="http://schemas.microsoft.com/office/drawing/2014/main" id="{4693501A-FE36-4B20-A27C-8515ABC118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7" name="TextBox 7296">
          <a:extLst>
            <a:ext uri="{FF2B5EF4-FFF2-40B4-BE49-F238E27FC236}">
              <a16:creationId xmlns:a16="http://schemas.microsoft.com/office/drawing/2014/main" id="{AF7139A1-F4B5-4B89-B678-BD09077AE8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8" name="TextBox 7297">
          <a:extLst>
            <a:ext uri="{FF2B5EF4-FFF2-40B4-BE49-F238E27FC236}">
              <a16:creationId xmlns:a16="http://schemas.microsoft.com/office/drawing/2014/main" id="{BB184576-DC0E-4D5A-844D-CF2A7A330F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9" name="TextBox 7298">
          <a:extLst>
            <a:ext uri="{FF2B5EF4-FFF2-40B4-BE49-F238E27FC236}">
              <a16:creationId xmlns:a16="http://schemas.microsoft.com/office/drawing/2014/main" id="{0200AAAE-BFC4-45C7-99BB-B8CCC3E44F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0" name="TextBox 7299">
          <a:extLst>
            <a:ext uri="{FF2B5EF4-FFF2-40B4-BE49-F238E27FC236}">
              <a16:creationId xmlns:a16="http://schemas.microsoft.com/office/drawing/2014/main" id="{9E9FB098-D65F-4246-A01D-FC3DEC8202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1" name="TextBox 7300">
          <a:extLst>
            <a:ext uri="{FF2B5EF4-FFF2-40B4-BE49-F238E27FC236}">
              <a16:creationId xmlns:a16="http://schemas.microsoft.com/office/drawing/2014/main" id="{D3F4A2A3-8036-4193-89A1-66C6239119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2" name="TextBox 7301">
          <a:extLst>
            <a:ext uri="{FF2B5EF4-FFF2-40B4-BE49-F238E27FC236}">
              <a16:creationId xmlns:a16="http://schemas.microsoft.com/office/drawing/2014/main" id="{105BC832-8D44-45D0-BE09-E5145D61EA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3" name="TextBox 7302">
          <a:extLst>
            <a:ext uri="{FF2B5EF4-FFF2-40B4-BE49-F238E27FC236}">
              <a16:creationId xmlns:a16="http://schemas.microsoft.com/office/drawing/2014/main" id="{AEC0236F-485A-41AC-BFAA-E3D79FF98C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4" name="TextBox 7303">
          <a:extLst>
            <a:ext uri="{FF2B5EF4-FFF2-40B4-BE49-F238E27FC236}">
              <a16:creationId xmlns:a16="http://schemas.microsoft.com/office/drawing/2014/main" id="{EFF5E497-6065-4B5C-85B0-8F38BA33D0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5" name="TextBox 7304">
          <a:extLst>
            <a:ext uri="{FF2B5EF4-FFF2-40B4-BE49-F238E27FC236}">
              <a16:creationId xmlns:a16="http://schemas.microsoft.com/office/drawing/2014/main" id="{32B5EB95-EF02-40A3-827A-DA7D00CDD9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6" name="TextBox 7305">
          <a:extLst>
            <a:ext uri="{FF2B5EF4-FFF2-40B4-BE49-F238E27FC236}">
              <a16:creationId xmlns:a16="http://schemas.microsoft.com/office/drawing/2014/main" id="{675F4A84-EED2-4ECD-8390-7A0531501C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7" name="TextBox 7306">
          <a:extLst>
            <a:ext uri="{FF2B5EF4-FFF2-40B4-BE49-F238E27FC236}">
              <a16:creationId xmlns:a16="http://schemas.microsoft.com/office/drawing/2014/main" id="{2667C4E5-C340-46CE-AD71-0DC4D6CC57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8" name="TextBox 7307">
          <a:extLst>
            <a:ext uri="{FF2B5EF4-FFF2-40B4-BE49-F238E27FC236}">
              <a16:creationId xmlns:a16="http://schemas.microsoft.com/office/drawing/2014/main" id="{CBF3FE4D-BE9C-4FB3-84FE-6EE7B432C6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9" name="TextBox 7308">
          <a:extLst>
            <a:ext uri="{FF2B5EF4-FFF2-40B4-BE49-F238E27FC236}">
              <a16:creationId xmlns:a16="http://schemas.microsoft.com/office/drawing/2014/main" id="{4CD7CB61-22A8-44C0-BAFD-F3B3A551C6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0" name="TextBox 7309">
          <a:extLst>
            <a:ext uri="{FF2B5EF4-FFF2-40B4-BE49-F238E27FC236}">
              <a16:creationId xmlns:a16="http://schemas.microsoft.com/office/drawing/2014/main" id="{EAEA50CD-BF57-48CB-B78E-DAB547AD57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1" name="TextBox 7310">
          <a:extLst>
            <a:ext uri="{FF2B5EF4-FFF2-40B4-BE49-F238E27FC236}">
              <a16:creationId xmlns:a16="http://schemas.microsoft.com/office/drawing/2014/main" id="{BD13241E-0EE4-42BD-B2C1-2E1B08A38D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2" name="TextBox 7311">
          <a:extLst>
            <a:ext uri="{FF2B5EF4-FFF2-40B4-BE49-F238E27FC236}">
              <a16:creationId xmlns:a16="http://schemas.microsoft.com/office/drawing/2014/main" id="{F1B9A562-9003-42A8-8F05-B0298435FB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3" name="TextBox 7312">
          <a:extLst>
            <a:ext uri="{FF2B5EF4-FFF2-40B4-BE49-F238E27FC236}">
              <a16:creationId xmlns:a16="http://schemas.microsoft.com/office/drawing/2014/main" id="{6E39B342-C48F-4F7C-8A45-347DA4893F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4" name="TextBox 7313">
          <a:extLst>
            <a:ext uri="{FF2B5EF4-FFF2-40B4-BE49-F238E27FC236}">
              <a16:creationId xmlns:a16="http://schemas.microsoft.com/office/drawing/2014/main" id="{F410570E-705F-44D1-97A8-FB4C815B4A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5" name="TextBox 7314">
          <a:extLst>
            <a:ext uri="{FF2B5EF4-FFF2-40B4-BE49-F238E27FC236}">
              <a16:creationId xmlns:a16="http://schemas.microsoft.com/office/drawing/2014/main" id="{B5FD7F59-5975-4C05-B611-C501E008F9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6" name="TextBox 7315">
          <a:extLst>
            <a:ext uri="{FF2B5EF4-FFF2-40B4-BE49-F238E27FC236}">
              <a16:creationId xmlns:a16="http://schemas.microsoft.com/office/drawing/2014/main" id="{86D6582D-5137-4958-AAE5-D56226BAFD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7" name="TextBox 7316">
          <a:extLst>
            <a:ext uri="{FF2B5EF4-FFF2-40B4-BE49-F238E27FC236}">
              <a16:creationId xmlns:a16="http://schemas.microsoft.com/office/drawing/2014/main" id="{5EDD966D-77B5-42C1-8FAF-49DB04F0EA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8" name="TextBox 7317">
          <a:extLst>
            <a:ext uri="{FF2B5EF4-FFF2-40B4-BE49-F238E27FC236}">
              <a16:creationId xmlns:a16="http://schemas.microsoft.com/office/drawing/2014/main" id="{4722022D-37F6-4046-9FE9-24FC458290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9" name="TextBox 7318">
          <a:extLst>
            <a:ext uri="{FF2B5EF4-FFF2-40B4-BE49-F238E27FC236}">
              <a16:creationId xmlns:a16="http://schemas.microsoft.com/office/drawing/2014/main" id="{CA314008-C13B-4240-B8B1-32A9B49B3C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0" name="TextBox 7319">
          <a:extLst>
            <a:ext uri="{FF2B5EF4-FFF2-40B4-BE49-F238E27FC236}">
              <a16:creationId xmlns:a16="http://schemas.microsoft.com/office/drawing/2014/main" id="{7EA79554-3C75-4E50-80E9-B46659150D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1" name="TextBox 7320">
          <a:extLst>
            <a:ext uri="{FF2B5EF4-FFF2-40B4-BE49-F238E27FC236}">
              <a16:creationId xmlns:a16="http://schemas.microsoft.com/office/drawing/2014/main" id="{8B1FCAAB-1C6C-4808-A824-1998428E78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2" name="TextBox 7321">
          <a:extLst>
            <a:ext uri="{FF2B5EF4-FFF2-40B4-BE49-F238E27FC236}">
              <a16:creationId xmlns:a16="http://schemas.microsoft.com/office/drawing/2014/main" id="{065669EC-F4CB-48D7-97D9-9A3A713A05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3" name="TextBox 7322">
          <a:extLst>
            <a:ext uri="{FF2B5EF4-FFF2-40B4-BE49-F238E27FC236}">
              <a16:creationId xmlns:a16="http://schemas.microsoft.com/office/drawing/2014/main" id="{3F5D8B73-4309-45CD-B7CD-0455101AB3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4" name="TextBox 7323">
          <a:extLst>
            <a:ext uri="{FF2B5EF4-FFF2-40B4-BE49-F238E27FC236}">
              <a16:creationId xmlns:a16="http://schemas.microsoft.com/office/drawing/2014/main" id="{40F68D16-000C-4AC7-B615-C2A9D0301F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5" name="TextBox 7324">
          <a:extLst>
            <a:ext uri="{FF2B5EF4-FFF2-40B4-BE49-F238E27FC236}">
              <a16:creationId xmlns:a16="http://schemas.microsoft.com/office/drawing/2014/main" id="{61752B52-123C-402B-B7AF-7112A6828D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6" name="TextBox 7325">
          <a:extLst>
            <a:ext uri="{FF2B5EF4-FFF2-40B4-BE49-F238E27FC236}">
              <a16:creationId xmlns:a16="http://schemas.microsoft.com/office/drawing/2014/main" id="{11315969-0937-43A4-9468-607E83375F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7" name="TextBox 7326">
          <a:extLst>
            <a:ext uri="{FF2B5EF4-FFF2-40B4-BE49-F238E27FC236}">
              <a16:creationId xmlns:a16="http://schemas.microsoft.com/office/drawing/2014/main" id="{D4488371-0867-45A1-99E3-D6C786B190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8" name="TextBox 7327">
          <a:extLst>
            <a:ext uri="{FF2B5EF4-FFF2-40B4-BE49-F238E27FC236}">
              <a16:creationId xmlns:a16="http://schemas.microsoft.com/office/drawing/2014/main" id="{52B9B56E-E765-4CEA-A4F3-AF91BE71DE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9" name="TextBox 7328">
          <a:extLst>
            <a:ext uri="{FF2B5EF4-FFF2-40B4-BE49-F238E27FC236}">
              <a16:creationId xmlns:a16="http://schemas.microsoft.com/office/drawing/2014/main" id="{873B8727-183C-4501-9704-5EE3D49B7F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0" name="TextBox 7329">
          <a:extLst>
            <a:ext uri="{FF2B5EF4-FFF2-40B4-BE49-F238E27FC236}">
              <a16:creationId xmlns:a16="http://schemas.microsoft.com/office/drawing/2014/main" id="{698972C2-915C-4D43-A864-E1125CF2E4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1" name="TextBox 7330">
          <a:extLst>
            <a:ext uri="{FF2B5EF4-FFF2-40B4-BE49-F238E27FC236}">
              <a16:creationId xmlns:a16="http://schemas.microsoft.com/office/drawing/2014/main" id="{5592B464-51CA-4927-8122-2FE2A4E66F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2" name="TextBox 7331">
          <a:extLst>
            <a:ext uri="{FF2B5EF4-FFF2-40B4-BE49-F238E27FC236}">
              <a16:creationId xmlns:a16="http://schemas.microsoft.com/office/drawing/2014/main" id="{8CFA46B3-422E-46BF-ACD4-2885806C70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3" name="TextBox 7332">
          <a:extLst>
            <a:ext uri="{FF2B5EF4-FFF2-40B4-BE49-F238E27FC236}">
              <a16:creationId xmlns:a16="http://schemas.microsoft.com/office/drawing/2014/main" id="{2CAD321E-5736-4D3B-A0D9-3E95F12CE7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4" name="TextBox 7333">
          <a:extLst>
            <a:ext uri="{FF2B5EF4-FFF2-40B4-BE49-F238E27FC236}">
              <a16:creationId xmlns:a16="http://schemas.microsoft.com/office/drawing/2014/main" id="{C4F98845-4D03-4A9F-AD0E-5D39A22F52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5" name="TextBox 7334">
          <a:extLst>
            <a:ext uri="{FF2B5EF4-FFF2-40B4-BE49-F238E27FC236}">
              <a16:creationId xmlns:a16="http://schemas.microsoft.com/office/drawing/2014/main" id="{93839AA2-40C2-429D-99D1-1F76CD7207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6" name="TextBox 7335">
          <a:extLst>
            <a:ext uri="{FF2B5EF4-FFF2-40B4-BE49-F238E27FC236}">
              <a16:creationId xmlns:a16="http://schemas.microsoft.com/office/drawing/2014/main" id="{C580165D-CFDF-4126-876B-719DBB98D9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7" name="TextBox 7336">
          <a:extLst>
            <a:ext uri="{FF2B5EF4-FFF2-40B4-BE49-F238E27FC236}">
              <a16:creationId xmlns:a16="http://schemas.microsoft.com/office/drawing/2014/main" id="{7C52B798-0584-488B-8488-6532692ACF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8" name="TextBox 7337">
          <a:extLst>
            <a:ext uri="{FF2B5EF4-FFF2-40B4-BE49-F238E27FC236}">
              <a16:creationId xmlns:a16="http://schemas.microsoft.com/office/drawing/2014/main" id="{DA3D870B-6C28-4E27-B7C4-A66ECA39B9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9" name="TextBox 7338">
          <a:extLst>
            <a:ext uri="{FF2B5EF4-FFF2-40B4-BE49-F238E27FC236}">
              <a16:creationId xmlns:a16="http://schemas.microsoft.com/office/drawing/2014/main" id="{C6B4B249-5D76-4CAE-A8A2-EB6AE1090B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0" name="TextBox 7339">
          <a:extLst>
            <a:ext uri="{FF2B5EF4-FFF2-40B4-BE49-F238E27FC236}">
              <a16:creationId xmlns:a16="http://schemas.microsoft.com/office/drawing/2014/main" id="{2E9495F6-B596-4A77-81AF-864A50EF85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1" name="TextBox 7340">
          <a:extLst>
            <a:ext uri="{FF2B5EF4-FFF2-40B4-BE49-F238E27FC236}">
              <a16:creationId xmlns:a16="http://schemas.microsoft.com/office/drawing/2014/main" id="{70D7D77F-15F4-4BF0-9040-E1989ABC32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2" name="TextBox 7341">
          <a:extLst>
            <a:ext uri="{FF2B5EF4-FFF2-40B4-BE49-F238E27FC236}">
              <a16:creationId xmlns:a16="http://schemas.microsoft.com/office/drawing/2014/main" id="{63F562D4-0D88-48E9-91BA-D3E0B01FF4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3" name="TextBox 7342">
          <a:extLst>
            <a:ext uri="{FF2B5EF4-FFF2-40B4-BE49-F238E27FC236}">
              <a16:creationId xmlns:a16="http://schemas.microsoft.com/office/drawing/2014/main" id="{C6C56B47-46A2-4FAC-98E5-85175908BB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4" name="TextBox 7343">
          <a:extLst>
            <a:ext uri="{FF2B5EF4-FFF2-40B4-BE49-F238E27FC236}">
              <a16:creationId xmlns:a16="http://schemas.microsoft.com/office/drawing/2014/main" id="{F756A173-EE56-43B3-A563-CF3501F784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5" name="TextBox 7344">
          <a:extLst>
            <a:ext uri="{FF2B5EF4-FFF2-40B4-BE49-F238E27FC236}">
              <a16:creationId xmlns:a16="http://schemas.microsoft.com/office/drawing/2014/main" id="{586EEA82-12AD-4024-829B-6CDA10DB2E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6" name="TextBox 7345">
          <a:extLst>
            <a:ext uri="{FF2B5EF4-FFF2-40B4-BE49-F238E27FC236}">
              <a16:creationId xmlns:a16="http://schemas.microsoft.com/office/drawing/2014/main" id="{8B88AEFF-FBBF-4B4F-A96B-F2DE720D84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7" name="TextBox 7346">
          <a:extLst>
            <a:ext uri="{FF2B5EF4-FFF2-40B4-BE49-F238E27FC236}">
              <a16:creationId xmlns:a16="http://schemas.microsoft.com/office/drawing/2014/main" id="{6D96AAE9-87B9-4251-A78F-BA9CB899B4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8" name="TextBox 7347">
          <a:extLst>
            <a:ext uri="{FF2B5EF4-FFF2-40B4-BE49-F238E27FC236}">
              <a16:creationId xmlns:a16="http://schemas.microsoft.com/office/drawing/2014/main" id="{CC5876DD-2E1C-4E0D-BA38-C3966182E3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9" name="TextBox 7348">
          <a:extLst>
            <a:ext uri="{FF2B5EF4-FFF2-40B4-BE49-F238E27FC236}">
              <a16:creationId xmlns:a16="http://schemas.microsoft.com/office/drawing/2014/main" id="{0449ED53-6BCF-4547-9FD8-E1800F30EC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0" name="TextBox 7349">
          <a:extLst>
            <a:ext uri="{FF2B5EF4-FFF2-40B4-BE49-F238E27FC236}">
              <a16:creationId xmlns:a16="http://schemas.microsoft.com/office/drawing/2014/main" id="{27094E11-6254-4E73-8C45-9FA2C17BA2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1" name="TextBox 7350">
          <a:extLst>
            <a:ext uri="{FF2B5EF4-FFF2-40B4-BE49-F238E27FC236}">
              <a16:creationId xmlns:a16="http://schemas.microsoft.com/office/drawing/2014/main" id="{E85F276A-DC9D-4430-86F1-6CD8C784BC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2" name="TextBox 7351">
          <a:extLst>
            <a:ext uri="{FF2B5EF4-FFF2-40B4-BE49-F238E27FC236}">
              <a16:creationId xmlns:a16="http://schemas.microsoft.com/office/drawing/2014/main" id="{42C3A156-6CC8-4B7D-96FA-7F27014BC2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3" name="TextBox 7352">
          <a:extLst>
            <a:ext uri="{FF2B5EF4-FFF2-40B4-BE49-F238E27FC236}">
              <a16:creationId xmlns:a16="http://schemas.microsoft.com/office/drawing/2014/main" id="{F5AA9560-21B2-45C9-90B8-AED6D056E0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4" name="TextBox 7353">
          <a:extLst>
            <a:ext uri="{FF2B5EF4-FFF2-40B4-BE49-F238E27FC236}">
              <a16:creationId xmlns:a16="http://schemas.microsoft.com/office/drawing/2014/main" id="{857AE596-AEDA-4C36-B900-4082EAD1E8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5" name="TextBox 7354">
          <a:extLst>
            <a:ext uri="{FF2B5EF4-FFF2-40B4-BE49-F238E27FC236}">
              <a16:creationId xmlns:a16="http://schemas.microsoft.com/office/drawing/2014/main" id="{5B1F0C8C-8A14-4A7B-8B81-887664E938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6" name="TextBox 7355">
          <a:extLst>
            <a:ext uri="{FF2B5EF4-FFF2-40B4-BE49-F238E27FC236}">
              <a16:creationId xmlns:a16="http://schemas.microsoft.com/office/drawing/2014/main" id="{1F79FD47-B5C4-49F9-9EAD-98EAA4F14B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7" name="TextBox 7356">
          <a:extLst>
            <a:ext uri="{FF2B5EF4-FFF2-40B4-BE49-F238E27FC236}">
              <a16:creationId xmlns:a16="http://schemas.microsoft.com/office/drawing/2014/main" id="{547405B9-5B69-40F5-8C18-1EA2F9E9D9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8" name="TextBox 7357">
          <a:extLst>
            <a:ext uri="{FF2B5EF4-FFF2-40B4-BE49-F238E27FC236}">
              <a16:creationId xmlns:a16="http://schemas.microsoft.com/office/drawing/2014/main" id="{5D74112C-7039-4E6C-9B7B-FA0EEDF5F3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9" name="TextBox 7358">
          <a:extLst>
            <a:ext uri="{FF2B5EF4-FFF2-40B4-BE49-F238E27FC236}">
              <a16:creationId xmlns:a16="http://schemas.microsoft.com/office/drawing/2014/main" id="{001D86A2-C073-4AD4-8757-4F5D0D212F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0" name="TextBox 7359">
          <a:extLst>
            <a:ext uri="{FF2B5EF4-FFF2-40B4-BE49-F238E27FC236}">
              <a16:creationId xmlns:a16="http://schemas.microsoft.com/office/drawing/2014/main" id="{42C0ABFB-5954-4908-8099-02E51E18C6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1" name="TextBox 7360">
          <a:extLst>
            <a:ext uri="{FF2B5EF4-FFF2-40B4-BE49-F238E27FC236}">
              <a16:creationId xmlns:a16="http://schemas.microsoft.com/office/drawing/2014/main" id="{306E8111-CA3B-4312-9343-9FB6E0CCE4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2" name="TextBox 7361">
          <a:extLst>
            <a:ext uri="{FF2B5EF4-FFF2-40B4-BE49-F238E27FC236}">
              <a16:creationId xmlns:a16="http://schemas.microsoft.com/office/drawing/2014/main" id="{FA258380-2F76-4340-BD4A-0C409B1443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3" name="TextBox 7362">
          <a:extLst>
            <a:ext uri="{FF2B5EF4-FFF2-40B4-BE49-F238E27FC236}">
              <a16:creationId xmlns:a16="http://schemas.microsoft.com/office/drawing/2014/main" id="{E7C13722-7824-45CF-86C7-8EDE0715B4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4" name="TextBox 7363">
          <a:extLst>
            <a:ext uri="{FF2B5EF4-FFF2-40B4-BE49-F238E27FC236}">
              <a16:creationId xmlns:a16="http://schemas.microsoft.com/office/drawing/2014/main" id="{6A82B56E-F247-44F0-B607-221F85E7B5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5" name="TextBox 7364">
          <a:extLst>
            <a:ext uri="{FF2B5EF4-FFF2-40B4-BE49-F238E27FC236}">
              <a16:creationId xmlns:a16="http://schemas.microsoft.com/office/drawing/2014/main" id="{D46CFF73-EF12-4819-BD39-F5705DC267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6" name="TextBox 7365">
          <a:extLst>
            <a:ext uri="{FF2B5EF4-FFF2-40B4-BE49-F238E27FC236}">
              <a16:creationId xmlns:a16="http://schemas.microsoft.com/office/drawing/2014/main" id="{6B6237E5-716B-41A7-9B9A-DFFDC1C719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7" name="TextBox 7366">
          <a:extLst>
            <a:ext uri="{FF2B5EF4-FFF2-40B4-BE49-F238E27FC236}">
              <a16:creationId xmlns:a16="http://schemas.microsoft.com/office/drawing/2014/main" id="{911B1EF5-F8C7-457C-8D50-FCCD0B542D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8" name="TextBox 7367">
          <a:extLst>
            <a:ext uri="{FF2B5EF4-FFF2-40B4-BE49-F238E27FC236}">
              <a16:creationId xmlns:a16="http://schemas.microsoft.com/office/drawing/2014/main" id="{A903FAAD-E264-4414-B60F-C6719B5F89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9" name="TextBox 7368">
          <a:extLst>
            <a:ext uri="{FF2B5EF4-FFF2-40B4-BE49-F238E27FC236}">
              <a16:creationId xmlns:a16="http://schemas.microsoft.com/office/drawing/2014/main" id="{8207C952-3EA3-4C7E-992E-74F1ED08F3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0" name="TextBox 7369">
          <a:extLst>
            <a:ext uri="{FF2B5EF4-FFF2-40B4-BE49-F238E27FC236}">
              <a16:creationId xmlns:a16="http://schemas.microsoft.com/office/drawing/2014/main" id="{DF5F4906-8854-4638-B8EA-D3A2D21AF9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1" name="TextBox 7370">
          <a:extLst>
            <a:ext uri="{FF2B5EF4-FFF2-40B4-BE49-F238E27FC236}">
              <a16:creationId xmlns:a16="http://schemas.microsoft.com/office/drawing/2014/main" id="{0F7B2B34-6DE4-4290-AA7E-924BA731F9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2" name="TextBox 7371">
          <a:extLst>
            <a:ext uri="{FF2B5EF4-FFF2-40B4-BE49-F238E27FC236}">
              <a16:creationId xmlns:a16="http://schemas.microsoft.com/office/drawing/2014/main" id="{3AD4AF10-F793-4D4A-8467-B53ECDDD4A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3" name="TextBox 7372">
          <a:extLst>
            <a:ext uri="{FF2B5EF4-FFF2-40B4-BE49-F238E27FC236}">
              <a16:creationId xmlns:a16="http://schemas.microsoft.com/office/drawing/2014/main" id="{18BE9A56-0343-414B-9431-6C7109632D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4" name="TextBox 7373">
          <a:extLst>
            <a:ext uri="{FF2B5EF4-FFF2-40B4-BE49-F238E27FC236}">
              <a16:creationId xmlns:a16="http://schemas.microsoft.com/office/drawing/2014/main" id="{B5BADD5F-281A-4493-9C24-DCEFCD9D1E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5" name="TextBox 7374">
          <a:extLst>
            <a:ext uri="{FF2B5EF4-FFF2-40B4-BE49-F238E27FC236}">
              <a16:creationId xmlns:a16="http://schemas.microsoft.com/office/drawing/2014/main" id="{349141AD-DE52-4183-BA35-1BEDC02C28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6" name="TextBox 7375">
          <a:extLst>
            <a:ext uri="{FF2B5EF4-FFF2-40B4-BE49-F238E27FC236}">
              <a16:creationId xmlns:a16="http://schemas.microsoft.com/office/drawing/2014/main" id="{A4319D87-19F5-4AC9-B0B4-77887EB02D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7" name="TextBox 7376">
          <a:extLst>
            <a:ext uri="{FF2B5EF4-FFF2-40B4-BE49-F238E27FC236}">
              <a16:creationId xmlns:a16="http://schemas.microsoft.com/office/drawing/2014/main" id="{E18C4CC7-8065-4700-AE49-2C3E56BF25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8" name="TextBox 7377">
          <a:extLst>
            <a:ext uri="{FF2B5EF4-FFF2-40B4-BE49-F238E27FC236}">
              <a16:creationId xmlns:a16="http://schemas.microsoft.com/office/drawing/2014/main" id="{F1F918C8-FE2F-4195-AAC2-C7B633BC74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9" name="TextBox 7378">
          <a:extLst>
            <a:ext uri="{FF2B5EF4-FFF2-40B4-BE49-F238E27FC236}">
              <a16:creationId xmlns:a16="http://schemas.microsoft.com/office/drawing/2014/main" id="{D7EC206F-61B2-4675-9B67-1FBB0A373C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0" name="TextBox 7379">
          <a:extLst>
            <a:ext uri="{FF2B5EF4-FFF2-40B4-BE49-F238E27FC236}">
              <a16:creationId xmlns:a16="http://schemas.microsoft.com/office/drawing/2014/main" id="{C5F47686-9581-4E26-888B-776BE54B97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1" name="TextBox 7380">
          <a:extLst>
            <a:ext uri="{FF2B5EF4-FFF2-40B4-BE49-F238E27FC236}">
              <a16:creationId xmlns:a16="http://schemas.microsoft.com/office/drawing/2014/main" id="{AAB1F544-F146-45CC-8211-85A76CFFFD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2" name="TextBox 7381">
          <a:extLst>
            <a:ext uri="{FF2B5EF4-FFF2-40B4-BE49-F238E27FC236}">
              <a16:creationId xmlns:a16="http://schemas.microsoft.com/office/drawing/2014/main" id="{1E57AE0D-89A4-466E-9436-3A382D2415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3" name="TextBox 7382">
          <a:extLst>
            <a:ext uri="{FF2B5EF4-FFF2-40B4-BE49-F238E27FC236}">
              <a16:creationId xmlns:a16="http://schemas.microsoft.com/office/drawing/2014/main" id="{FF997178-07C5-4928-B52B-D743D6CFA8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4" name="TextBox 7383">
          <a:extLst>
            <a:ext uri="{FF2B5EF4-FFF2-40B4-BE49-F238E27FC236}">
              <a16:creationId xmlns:a16="http://schemas.microsoft.com/office/drawing/2014/main" id="{94FB6188-D930-4F6A-9015-F138CC259B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5" name="TextBox 7384">
          <a:extLst>
            <a:ext uri="{FF2B5EF4-FFF2-40B4-BE49-F238E27FC236}">
              <a16:creationId xmlns:a16="http://schemas.microsoft.com/office/drawing/2014/main" id="{BCD79ECD-8179-469D-B418-4762C340DA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6" name="TextBox 7385">
          <a:extLst>
            <a:ext uri="{FF2B5EF4-FFF2-40B4-BE49-F238E27FC236}">
              <a16:creationId xmlns:a16="http://schemas.microsoft.com/office/drawing/2014/main" id="{6FC16365-00E8-4A25-9216-27C94B961F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7" name="TextBox 7386">
          <a:extLst>
            <a:ext uri="{FF2B5EF4-FFF2-40B4-BE49-F238E27FC236}">
              <a16:creationId xmlns:a16="http://schemas.microsoft.com/office/drawing/2014/main" id="{0ACEC100-6C9C-475E-9206-430004BF37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8" name="TextBox 7387">
          <a:extLst>
            <a:ext uri="{FF2B5EF4-FFF2-40B4-BE49-F238E27FC236}">
              <a16:creationId xmlns:a16="http://schemas.microsoft.com/office/drawing/2014/main" id="{27CA5916-2F5E-4F9A-9948-E8944E702B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9" name="TextBox 7388">
          <a:extLst>
            <a:ext uri="{FF2B5EF4-FFF2-40B4-BE49-F238E27FC236}">
              <a16:creationId xmlns:a16="http://schemas.microsoft.com/office/drawing/2014/main" id="{55FA7FC1-3409-49B8-8A4F-D3D013611C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0" name="TextBox 7389">
          <a:extLst>
            <a:ext uri="{FF2B5EF4-FFF2-40B4-BE49-F238E27FC236}">
              <a16:creationId xmlns:a16="http://schemas.microsoft.com/office/drawing/2014/main" id="{00633C64-E3C0-4828-9CFE-6427E8F938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1" name="TextBox 7390">
          <a:extLst>
            <a:ext uri="{FF2B5EF4-FFF2-40B4-BE49-F238E27FC236}">
              <a16:creationId xmlns:a16="http://schemas.microsoft.com/office/drawing/2014/main" id="{C5907B4D-DE6F-4038-A845-E8A8C26587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2" name="TextBox 7391">
          <a:extLst>
            <a:ext uri="{FF2B5EF4-FFF2-40B4-BE49-F238E27FC236}">
              <a16:creationId xmlns:a16="http://schemas.microsoft.com/office/drawing/2014/main" id="{122F875B-3989-4FA4-9455-751CA30417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3" name="TextBox 7392">
          <a:extLst>
            <a:ext uri="{FF2B5EF4-FFF2-40B4-BE49-F238E27FC236}">
              <a16:creationId xmlns:a16="http://schemas.microsoft.com/office/drawing/2014/main" id="{DF2E2738-C4B7-4DEC-A2B2-76DFAF7BC0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4" name="TextBox 7393">
          <a:extLst>
            <a:ext uri="{FF2B5EF4-FFF2-40B4-BE49-F238E27FC236}">
              <a16:creationId xmlns:a16="http://schemas.microsoft.com/office/drawing/2014/main" id="{C002FC69-7181-4904-9D7B-53BD5EE095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5" name="TextBox 7394">
          <a:extLst>
            <a:ext uri="{FF2B5EF4-FFF2-40B4-BE49-F238E27FC236}">
              <a16:creationId xmlns:a16="http://schemas.microsoft.com/office/drawing/2014/main" id="{B09CC362-9B47-4140-A98D-0E9FD2F9CF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6" name="TextBox 7395">
          <a:extLst>
            <a:ext uri="{FF2B5EF4-FFF2-40B4-BE49-F238E27FC236}">
              <a16:creationId xmlns:a16="http://schemas.microsoft.com/office/drawing/2014/main" id="{4F493EFF-F8B5-4451-8072-315659E5C9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7" name="TextBox 7396">
          <a:extLst>
            <a:ext uri="{FF2B5EF4-FFF2-40B4-BE49-F238E27FC236}">
              <a16:creationId xmlns:a16="http://schemas.microsoft.com/office/drawing/2014/main" id="{FC907617-9586-4BA5-BB47-050D4CA9A1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8" name="TextBox 7397">
          <a:extLst>
            <a:ext uri="{FF2B5EF4-FFF2-40B4-BE49-F238E27FC236}">
              <a16:creationId xmlns:a16="http://schemas.microsoft.com/office/drawing/2014/main" id="{3AD1DCE8-1B2A-4BE1-86B3-FEDC658DB2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9" name="TextBox 7398">
          <a:extLst>
            <a:ext uri="{FF2B5EF4-FFF2-40B4-BE49-F238E27FC236}">
              <a16:creationId xmlns:a16="http://schemas.microsoft.com/office/drawing/2014/main" id="{DDCE02AB-D04C-4C49-8990-50CF1B3B1E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0" name="TextBox 7399">
          <a:extLst>
            <a:ext uri="{FF2B5EF4-FFF2-40B4-BE49-F238E27FC236}">
              <a16:creationId xmlns:a16="http://schemas.microsoft.com/office/drawing/2014/main" id="{1BCA64A9-D838-49B0-AE12-3291F39CE7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1" name="TextBox 7400">
          <a:extLst>
            <a:ext uri="{FF2B5EF4-FFF2-40B4-BE49-F238E27FC236}">
              <a16:creationId xmlns:a16="http://schemas.microsoft.com/office/drawing/2014/main" id="{76D3BF3A-B09E-444D-B374-7295C99610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2" name="TextBox 7401">
          <a:extLst>
            <a:ext uri="{FF2B5EF4-FFF2-40B4-BE49-F238E27FC236}">
              <a16:creationId xmlns:a16="http://schemas.microsoft.com/office/drawing/2014/main" id="{AE265523-0EB0-4AF8-9858-84089656A5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3" name="TextBox 7402">
          <a:extLst>
            <a:ext uri="{FF2B5EF4-FFF2-40B4-BE49-F238E27FC236}">
              <a16:creationId xmlns:a16="http://schemas.microsoft.com/office/drawing/2014/main" id="{A229FC9A-76D9-48DE-83B5-5778C8F227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4" name="TextBox 7403">
          <a:extLst>
            <a:ext uri="{FF2B5EF4-FFF2-40B4-BE49-F238E27FC236}">
              <a16:creationId xmlns:a16="http://schemas.microsoft.com/office/drawing/2014/main" id="{8608E129-0B4D-4402-9D3D-1732E2C010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5" name="TextBox 7404">
          <a:extLst>
            <a:ext uri="{FF2B5EF4-FFF2-40B4-BE49-F238E27FC236}">
              <a16:creationId xmlns:a16="http://schemas.microsoft.com/office/drawing/2014/main" id="{C34746DE-4663-484A-AC45-3B6DB93B36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6" name="TextBox 7405">
          <a:extLst>
            <a:ext uri="{FF2B5EF4-FFF2-40B4-BE49-F238E27FC236}">
              <a16:creationId xmlns:a16="http://schemas.microsoft.com/office/drawing/2014/main" id="{A70F24A2-3210-41C6-AC7C-877371A040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7" name="TextBox 7406">
          <a:extLst>
            <a:ext uri="{FF2B5EF4-FFF2-40B4-BE49-F238E27FC236}">
              <a16:creationId xmlns:a16="http://schemas.microsoft.com/office/drawing/2014/main" id="{716F1AEF-4614-4D47-86B1-1B4264E16B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8" name="TextBox 7407">
          <a:extLst>
            <a:ext uri="{FF2B5EF4-FFF2-40B4-BE49-F238E27FC236}">
              <a16:creationId xmlns:a16="http://schemas.microsoft.com/office/drawing/2014/main" id="{DE71DDD5-6277-4D6A-A847-D4E066BB15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9" name="TextBox 7408">
          <a:extLst>
            <a:ext uri="{FF2B5EF4-FFF2-40B4-BE49-F238E27FC236}">
              <a16:creationId xmlns:a16="http://schemas.microsoft.com/office/drawing/2014/main" id="{BA6D6879-0B62-4A0C-A80E-9E4885707E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0" name="TextBox 7409">
          <a:extLst>
            <a:ext uri="{FF2B5EF4-FFF2-40B4-BE49-F238E27FC236}">
              <a16:creationId xmlns:a16="http://schemas.microsoft.com/office/drawing/2014/main" id="{33034CC1-CC37-4D8D-85B7-3756F058CE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1" name="TextBox 7410">
          <a:extLst>
            <a:ext uri="{FF2B5EF4-FFF2-40B4-BE49-F238E27FC236}">
              <a16:creationId xmlns:a16="http://schemas.microsoft.com/office/drawing/2014/main" id="{3B1D9546-DD3C-44A2-80E8-3E4F983A5B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2" name="TextBox 7411">
          <a:extLst>
            <a:ext uri="{FF2B5EF4-FFF2-40B4-BE49-F238E27FC236}">
              <a16:creationId xmlns:a16="http://schemas.microsoft.com/office/drawing/2014/main" id="{67DA5C51-DD9E-4137-BF99-8769BEA7C9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3" name="TextBox 7412">
          <a:extLst>
            <a:ext uri="{FF2B5EF4-FFF2-40B4-BE49-F238E27FC236}">
              <a16:creationId xmlns:a16="http://schemas.microsoft.com/office/drawing/2014/main" id="{C4F50779-1FCE-48C4-B7E5-056E31E67F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4" name="TextBox 7413">
          <a:extLst>
            <a:ext uri="{FF2B5EF4-FFF2-40B4-BE49-F238E27FC236}">
              <a16:creationId xmlns:a16="http://schemas.microsoft.com/office/drawing/2014/main" id="{6B5AF2E4-71B1-4781-B7E7-9529FF7A98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5" name="TextBox 7414">
          <a:extLst>
            <a:ext uri="{FF2B5EF4-FFF2-40B4-BE49-F238E27FC236}">
              <a16:creationId xmlns:a16="http://schemas.microsoft.com/office/drawing/2014/main" id="{CD895822-6934-4E22-8304-D49924129B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6" name="TextBox 7415">
          <a:extLst>
            <a:ext uri="{FF2B5EF4-FFF2-40B4-BE49-F238E27FC236}">
              <a16:creationId xmlns:a16="http://schemas.microsoft.com/office/drawing/2014/main" id="{7ECB61A6-D5E4-404F-87AB-75479C8C80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7" name="TextBox 7416">
          <a:extLst>
            <a:ext uri="{FF2B5EF4-FFF2-40B4-BE49-F238E27FC236}">
              <a16:creationId xmlns:a16="http://schemas.microsoft.com/office/drawing/2014/main" id="{C449374C-C8C0-41BD-A443-32AB835776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8" name="TextBox 7417">
          <a:extLst>
            <a:ext uri="{FF2B5EF4-FFF2-40B4-BE49-F238E27FC236}">
              <a16:creationId xmlns:a16="http://schemas.microsoft.com/office/drawing/2014/main" id="{58D7D762-A9B0-41B2-9C00-C8AD3BC914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9" name="TextBox 7418">
          <a:extLst>
            <a:ext uri="{FF2B5EF4-FFF2-40B4-BE49-F238E27FC236}">
              <a16:creationId xmlns:a16="http://schemas.microsoft.com/office/drawing/2014/main" id="{1787B51B-2ED7-4D8D-9C2F-6A0FF463B7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0" name="TextBox 7419">
          <a:extLst>
            <a:ext uri="{FF2B5EF4-FFF2-40B4-BE49-F238E27FC236}">
              <a16:creationId xmlns:a16="http://schemas.microsoft.com/office/drawing/2014/main" id="{5F264600-3062-4DA9-A571-330827A32B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1" name="TextBox 7420">
          <a:extLst>
            <a:ext uri="{FF2B5EF4-FFF2-40B4-BE49-F238E27FC236}">
              <a16:creationId xmlns:a16="http://schemas.microsoft.com/office/drawing/2014/main" id="{76C6DE73-A73B-47B6-BB7F-5E05851EED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2" name="TextBox 7421">
          <a:extLst>
            <a:ext uri="{FF2B5EF4-FFF2-40B4-BE49-F238E27FC236}">
              <a16:creationId xmlns:a16="http://schemas.microsoft.com/office/drawing/2014/main" id="{6EF4C83F-4B5A-4B10-AB17-525D4DDB04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3" name="TextBox 7422">
          <a:extLst>
            <a:ext uri="{FF2B5EF4-FFF2-40B4-BE49-F238E27FC236}">
              <a16:creationId xmlns:a16="http://schemas.microsoft.com/office/drawing/2014/main" id="{C363373C-812D-405C-AA25-8A45C1BA88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4" name="TextBox 7423">
          <a:extLst>
            <a:ext uri="{FF2B5EF4-FFF2-40B4-BE49-F238E27FC236}">
              <a16:creationId xmlns:a16="http://schemas.microsoft.com/office/drawing/2014/main" id="{8E73A35D-4299-472F-B154-4CEE733BD1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5" name="TextBox 7424">
          <a:extLst>
            <a:ext uri="{FF2B5EF4-FFF2-40B4-BE49-F238E27FC236}">
              <a16:creationId xmlns:a16="http://schemas.microsoft.com/office/drawing/2014/main" id="{10CA9945-0A6E-4BC2-B9EE-4F85F2804B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6" name="TextBox 7425">
          <a:extLst>
            <a:ext uri="{FF2B5EF4-FFF2-40B4-BE49-F238E27FC236}">
              <a16:creationId xmlns:a16="http://schemas.microsoft.com/office/drawing/2014/main" id="{CC461DA9-633D-4319-BE64-D615435D30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7" name="TextBox 7426">
          <a:extLst>
            <a:ext uri="{FF2B5EF4-FFF2-40B4-BE49-F238E27FC236}">
              <a16:creationId xmlns:a16="http://schemas.microsoft.com/office/drawing/2014/main" id="{7DE76DAB-3E56-4911-BB0D-64CE38BFB5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8" name="TextBox 7427">
          <a:extLst>
            <a:ext uri="{FF2B5EF4-FFF2-40B4-BE49-F238E27FC236}">
              <a16:creationId xmlns:a16="http://schemas.microsoft.com/office/drawing/2014/main" id="{08FCE776-74CA-4508-AC2D-740DC5B9D9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9" name="TextBox 7428">
          <a:extLst>
            <a:ext uri="{FF2B5EF4-FFF2-40B4-BE49-F238E27FC236}">
              <a16:creationId xmlns:a16="http://schemas.microsoft.com/office/drawing/2014/main" id="{352D6EC3-FD88-485A-ABAE-426CC9ECC1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0" name="TextBox 7429">
          <a:extLst>
            <a:ext uri="{FF2B5EF4-FFF2-40B4-BE49-F238E27FC236}">
              <a16:creationId xmlns:a16="http://schemas.microsoft.com/office/drawing/2014/main" id="{1D645BB7-C54B-4974-B741-533711BC64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1" name="TextBox 7430">
          <a:extLst>
            <a:ext uri="{FF2B5EF4-FFF2-40B4-BE49-F238E27FC236}">
              <a16:creationId xmlns:a16="http://schemas.microsoft.com/office/drawing/2014/main" id="{ABC81721-5C0F-47B2-8B23-45C72F6F6F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2" name="TextBox 7431">
          <a:extLst>
            <a:ext uri="{FF2B5EF4-FFF2-40B4-BE49-F238E27FC236}">
              <a16:creationId xmlns:a16="http://schemas.microsoft.com/office/drawing/2014/main" id="{3D9B0FE1-3124-4167-93CB-69E59D5600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3" name="TextBox 7432">
          <a:extLst>
            <a:ext uri="{FF2B5EF4-FFF2-40B4-BE49-F238E27FC236}">
              <a16:creationId xmlns:a16="http://schemas.microsoft.com/office/drawing/2014/main" id="{C0EEFF46-A6AB-42B1-8BEF-F609B209C3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4" name="TextBox 7433">
          <a:extLst>
            <a:ext uri="{FF2B5EF4-FFF2-40B4-BE49-F238E27FC236}">
              <a16:creationId xmlns:a16="http://schemas.microsoft.com/office/drawing/2014/main" id="{13A9CD34-FDFF-4F77-91B5-E661D7FC62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5" name="TextBox 7434">
          <a:extLst>
            <a:ext uri="{FF2B5EF4-FFF2-40B4-BE49-F238E27FC236}">
              <a16:creationId xmlns:a16="http://schemas.microsoft.com/office/drawing/2014/main" id="{FBEE5F25-2F37-4BB6-8625-EC73BD35F5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6" name="TextBox 7435">
          <a:extLst>
            <a:ext uri="{FF2B5EF4-FFF2-40B4-BE49-F238E27FC236}">
              <a16:creationId xmlns:a16="http://schemas.microsoft.com/office/drawing/2014/main" id="{F55AB15C-E603-4810-A605-21FD6ED131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7" name="TextBox 7436">
          <a:extLst>
            <a:ext uri="{FF2B5EF4-FFF2-40B4-BE49-F238E27FC236}">
              <a16:creationId xmlns:a16="http://schemas.microsoft.com/office/drawing/2014/main" id="{199B9C14-BBBF-4FBB-9DF4-62D4880A87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8" name="TextBox 7437">
          <a:extLst>
            <a:ext uri="{FF2B5EF4-FFF2-40B4-BE49-F238E27FC236}">
              <a16:creationId xmlns:a16="http://schemas.microsoft.com/office/drawing/2014/main" id="{2056F45E-6B86-4B9D-A90F-30C0F31987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9" name="TextBox 7438">
          <a:extLst>
            <a:ext uri="{FF2B5EF4-FFF2-40B4-BE49-F238E27FC236}">
              <a16:creationId xmlns:a16="http://schemas.microsoft.com/office/drawing/2014/main" id="{73395B6E-BEB5-4FFC-8FC4-1003E855D1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0" name="TextBox 7439">
          <a:extLst>
            <a:ext uri="{FF2B5EF4-FFF2-40B4-BE49-F238E27FC236}">
              <a16:creationId xmlns:a16="http://schemas.microsoft.com/office/drawing/2014/main" id="{31A7DEE8-18C6-48CA-AE74-76A542A219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1" name="TextBox 7440">
          <a:extLst>
            <a:ext uri="{FF2B5EF4-FFF2-40B4-BE49-F238E27FC236}">
              <a16:creationId xmlns:a16="http://schemas.microsoft.com/office/drawing/2014/main" id="{DAF1C597-B833-4640-829B-E44A3FC68A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2" name="TextBox 7441">
          <a:extLst>
            <a:ext uri="{FF2B5EF4-FFF2-40B4-BE49-F238E27FC236}">
              <a16:creationId xmlns:a16="http://schemas.microsoft.com/office/drawing/2014/main" id="{ABA599DB-0F1A-4CFF-A9A0-1FC30A743F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3" name="TextBox 7442">
          <a:extLst>
            <a:ext uri="{FF2B5EF4-FFF2-40B4-BE49-F238E27FC236}">
              <a16:creationId xmlns:a16="http://schemas.microsoft.com/office/drawing/2014/main" id="{829C960A-DADA-48C4-90BA-13CB1FABB6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4" name="TextBox 7443">
          <a:extLst>
            <a:ext uri="{FF2B5EF4-FFF2-40B4-BE49-F238E27FC236}">
              <a16:creationId xmlns:a16="http://schemas.microsoft.com/office/drawing/2014/main" id="{23087FF5-3A53-4846-A854-FD7DD20221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5" name="TextBox 7444">
          <a:extLst>
            <a:ext uri="{FF2B5EF4-FFF2-40B4-BE49-F238E27FC236}">
              <a16:creationId xmlns:a16="http://schemas.microsoft.com/office/drawing/2014/main" id="{B01DE03D-CBA6-4992-88DD-E954DEE908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6" name="TextBox 7445">
          <a:extLst>
            <a:ext uri="{FF2B5EF4-FFF2-40B4-BE49-F238E27FC236}">
              <a16:creationId xmlns:a16="http://schemas.microsoft.com/office/drawing/2014/main" id="{DAE1F048-F3E3-4367-AA3B-666DDB569C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7" name="TextBox 7446">
          <a:extLst>
            <a:ext uri="{FF2B5EF4-FFF2-40B4-BE49-F238E27FC236}">
              <a16:creationId xmlns:a16="http://schemas.microsoft.com/office/drawing/2014/main" id="{75460C69-026A-42C2-ACB5-6C4EDC038C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8" name="TextBox 7447">
          <a:extLst>
            <a:ext uri="{FF2B5EF4-FFF2-40B4-BE49-F238E27FC236}">
              <a16:creationId xmlns:a16="http://schemas.microsoft.com/office/drawing/2014/main" id="{1AE0991D-EE91-44D1-80D8-7B2215F0F7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9" name="TextBox 7448">
          <a:extLst>
            <a:ext uri="{FF2B5EF4-FFF2-40B4-BE49-F238E27FC236}">
              <a16:creationId xmlns:a16="http://schemas.microsoft.com/office/drawing/2014/main" id="{F6565742-E623-46E0-8360-79D95F4368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0" name="TextBox 7449">
          <a:extLst>
            <a:ext uri="{FF2B5EF4-FFF2-40B4-BE49-F238E27FC236}">
              <a16:creationId xmlns:a16="http://schemas.microsoft.com/office/drawing/2014/main" id="{A12F0E44-5DA5-4799-892F-DCD1946FE2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1" name="TextBox 7450">
          <a:extLst>
            <a:ext uri="{FF2B5EF4-FFF2-40B4-BE49-F238E27FC236}">
              <a16:creationId xmlns:a16="http://schemas.microsoft.com/office/drawing/2014/main" id="{A5D26A70-148C-46B8-A06D-CA1B305E3A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2" name="TextBox 7451">
          <a:extLst>
            <a:ext uri="{FF2B5EF4-FFF2-40B4-BE49-F238E27FC236}">
              <a16:creationId xmlns:a16="http://schemas.microsoft.com/office/drawing/2014/main" id="{BA656FC6-D2ED-4430-87B7-BDCF9E0A6F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3" name="TextBox 7452">
          <a:extLst>
            <a:ext uri="{FF2B5EF4-FFF2-40B4-BE49-F238E27FC236}">
              <a16:creationId xmlns:a16="http://schemas.microsoft.com/office/drawing/2014/main" id="{71223AC7-E7F0-4D20-BE9D-145F0BBDBC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4" name="TextBox 7453">
          <a:extLst>
            <a:ext uri="{FF2B5EF4-FFF2-40B4-BE49-F238E27FC236}">
              <a16:creationId xmlns:a16="http://schemas.microsoft.com/office/drawing/2014/main" id="{21B55AE7-44F7-4E5C-A8E2-4A01261EE1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5" name="TextBox 7454">
          <a:extLst>
            <a:ext uri="{FF2B5EF4-FFF2-40B4-BE49-F238E27FC236}">
              <a16:creationId xmlns:a16="http://schemas.microsoft.com/office/drawing/2014/main" id="{66423FD0-CAED-40A6-9493-5C58EEE93B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6" name="TextBox 7455">
          <a:extLst>
            <a:ext uri="{FF2B5EF4-FFF2-40B4-BE49-F238E27FC236}">
              <a16:creationId xmlns:a16="http://schemas.microsoft.com/office/drawing/2014/main" id="{E70951AF-6629-4DCD-8898-C6EFF0A776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7" name="TextBox 7456">
          <a:extLst>
            <a:ext uri="{FF2B5EF4-FFF2-40B4-BE49-F238E27FC236}">
              <a16:creationId xmlns:a16="http://schemas.microsoft.com/office/drawing/2014/main" id="{6E4B222B-3FD5-4BD4-A31C-DAA1E32AF5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8" name="TextBox 7457">
          <a:extLst>
            <a:ext uri="{FF2B5EF4-FFF2-40B4-BE49-F238E27FC236}">
              <a16:creationId xmlns:a16="http://schemas.microsoft.com/office/drawing/2014/main" id="{35AB8EA5-C269-459F-BA9D-4BA797BEC3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9" name="TextBox 7458">
          <a:extLst>
            <a:ext uri="{FF2B5EF4-FFF2-40B4-BE49-F238E27FC236}">
              <a16:creationId xmlns:a16="http://schemas.microsoft.com/office/drawing/2014/main" id="{ADEA0C5E-82A4-4E15-A2F4-130FBDB070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0" name="TextBox 7459">
          <a:extLst>
            <a:ext uri="{FF2B5EF4-FFF2-40B4-BE49-F238E27FC236}">
              <a16:creationId xmlns:a16="http://schemas.microsoft.com/office/drawing/2014/main" id="{9E415EA6-0E1D-44CD-BEF8-186BBCDAFC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1" name="TextBox 7460">
          <a:extLst>
            <a:ext uri="{FF2B5EF4-FFF2-40B4-BE49-F238E27FC236}">
              <a16:creationId xmlns:a16="http://schemas.microsoft.com/office/drawing/2014/main" id="{CB28CCB5-28CD-4B53-B6CC-E542F841E6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2" name="TextBox 7461">
          <a:extLst>
            <a:ext uri="{FF2B5EF4-FFF2-40B4-BE49-F238E27FC236}">
              <a16:creationId xmlns:a16="http://schemas.microsoft.com/office/drawing/2014/main" id="{D991B2FA-F329-4BA0-B1CD-7FFDF7A09B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3" name="TextBox 7462">
          <a:extLst>
            <a:ext uri="{FF2B5EF4-FFF2-40B4-BE49-F238E27FC236}">
              <a16:creationId xmlns:a16="http://schemas.microsoft.com/office/drawing/2014/main" id="{CA4140B0-7E59-459F-A67E-DBE8A97765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4" name="TextBox 7463">
          <a:extLst>
            <a:ext uri="{FF2B5EF4-FFF2-40B4-BE49-F238E27FC236}">
              <a16:creationId xmlns:a16="http://schemas.microsoft.com/office/drawing/2014/main" id="{5C424FFB-974B-4BCB-A99D-FB0E458CAE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5" name="TextBox 7464">
          <a:extLst>
            <a:ext uri="{FF2B5EF4-FFF2-40B4-BE49-F238E27FC236}">
              <a16:creationId xmlns:a16="http://schemas.microsoft.com/office/drawing/2014/main" id="{D832F066-4C92-4207-A845-ED310D2FEE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6" name="TextBox 7465">
          <a:extLst>
            <a:ext uri="{FF2B5EF4-FFF2-40B4-BE49-F238E27FC236}">
              <a16:creationId xmlns:a16="http://schemas.microsoft.com/office/drawing/2014/main" id="{0DCFB6AD-36A5-4337-8AC9-961AB798C8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7" name="TextBox 7466">
          <a:extLst>
            <a:ext uri="{FF2B5EF4-FFF2-40B4-BE49-F238E27FC236}">
              <a16:creationId xmlns:a16="http://schemas.microsoft.com/office/drawing/2014/main" id="{B343F616-86FD-4A71-B8D3-F47DF98C7C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8" name="TextBox 7467">
          <a:extLst>
            <a:ext uri="{FF2B5EF4-FFF2-40B4-BE49-F238E27FC236}">
              <a16:creationId xmlns:a16="http://schemas.microsoft.com/office/drawing/2014/main" id="{4C79B507-426C-4B39-85C6-2BBF341A99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9" name="TextBox 7468">
          <a:extLst>
            <a:ext uri="{FF2B5EF4-FFF2-40B4-BE49-F238E27FC236}">
              <a16:creationId xmlns:a16="http://schemas.microsoft.com/office/drawing/2014/main" id="{B0F3EBEF-6843-4F45-BC22-DB94A02453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0" name="TextBox 7469">
          <a:extLst>
            <a:ext uri="{FF2B5EF4-FFF2-40B4-BE49-F238E27FC236}">
              <a16:creationId xmlns:a16="http://schemas.microsoft.com/office/drawing/2014/main" id="{CBBF1EA0-F110-4851-9B5A-A05550A6F1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1" name="TextBox 7470">
          <a:extLst>
            <a:ext uri="{FF2B5EF4-FFF2-40B4-BE49-F238E27FC236}">
              <a16:creationId xmlns:a16="http://schemas.microsoft.com/office/drawing/2014/main" id="{B56216E3-BE79-44CA-9F41-282409EF50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2" name="TextBox 7471">
          <a:extLst>
            <a:ext uri="{FF2B5EF4-FFF2-40B4-BE49-F238E27FC236}">
              <a16:creationId xmlns:a16="http://schemas.microsoft.com/office/drawing/2014/main" id="{A0FB8A6C-90AD-45D9-86B5-C6AFF80710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3" name="TextBox 7472">
          <a:extLst>
            <a:ext uri="{FF2B5EF4-FFF2-40B4-BE49-F238E27FC236}">
              <a16:creationId xmlns:a16="http://schemas.microsoft.com/office/drawing/2014/main" id="{E2E6A129-6FC4-4909-A8BD-58C39F3D18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4" name="TextBox 7473">
          <a:extLst>
            <a:ext uri="{FF2B5EF4-FFF2-40B4-BE49-F238E27FC236}">
              <a16:creationId xmlns:a16="http://schemas.microsoft.com/office/drawing/2014/main" id="{790C660D-851B-4DB6-B0C3-E925644BD0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5" name="TextBox 7474">
          <a:extLst>
            <a:ext uri="{FF2B5EF4-FFF2-40B4-BE49-F238E27FC236}">
              <a16:creationId xmlns:a16="http://schemas.microsoft.com/office/drawing/2014/main" id="{76A65055-2FEE-4CC9-AC3B-7592FF5508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6" name="TextBox 7475">
          <a:extLst>
            <a:ext uri="{FF2B5EF4-FFF2-40B4-BE49-F238E27FC236}">
              <a16:creationId xmlns:a16="http://schemas.microsoft.com/office/drawing/2014/main" id="{82F5B76F-DE7E-40ED-875D-79FA53CF14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7" name="TextBox 7476">
          <a:extLst>
            <a:ext uri="{FF2B5EF4-FFF2-40B4-BE49-F238E27FC236}">
              <a16:creationId xmlns:a16="http://schemas.microsoft.com/office/drawing/2014/main" id="{C91A3DFF-2836-4367-8723-256BE9203D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8" name="TextBox 7477">
          <a:extLst>
            <a:ext uri="{FF2B5EF4-FFF2-40B4-BE49-F238E27FC236}">
              <a16:creationId xmlns:a16="http://schemas.microsoft.com/office/drawing/2014/main" id="{B94DBC20-423C-49EF-8BFE-E92DF666C0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9" name="TextBox 7478">
          <a:extLst>
            <a:ext uri="{FF2B5EF4-FFF2-40B4-BE49-F238E27FC236}">
              <a16:creationId xmlns:a16="http://schemas.microsoft.com/office/drawing/2014/main" id="{B18D03C3-5FB5-44FB-96BB-F75DF4B4C9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0" name="TextBox 7479">
          <a:extLst>
            <a:ext uri="{FF2B5EF4-FFF2-40B4-BE49-F238E27FC236}">
              <a16:creationId xmlns:a16="http://schemas.microsoft.com/office/drawing/2014/main" id="{278FFAEE-78A1-4904-A5F7-03A7D1E645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1" name="TextBox 7480">
          <a:extLst>
            <a:ext uri="{FF2B5EF4-FFF2-40B4-BE49-F238E27FC236}">
              <a16:creationId xmlns:a16="http://schemas.microsoft.com/office/drawing/2014/main" id="{833DA261-B814-4638-9007-34AF756656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2" name="TextBox 7481">
          <a:extLst>
            <a:ext uri="{FF2B5EF4-FFF2-40B4-BE49-F238E27FC236}">
              <a16:creationId xmlns:a16="http://schemas.microsoft.com/office/drawing/2014/main" id="{0C4628CE-8D1C-458D-AFA1-53E5638A85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3" name="TextBox 7482">
          <a:extLst>
            <a:ext uri="{FF2B5EF4-FFF2-40B4-BE49-F238E27FC236}">
              <a16:creationId xmlns:a16="http://schemas.microsoft.com/office/drawing/2014/main" id="{5DE06A6C-58BE-4206-BC8B-D49A9E552F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4" name="TextBox 7483">
          <a:extLst>
            <a:ext uri="{FF2B5EF4-FFF2-40B4-BE49-F238E27FC236}">
              <a16:creationId xmlns:a16="http://schemas.microsoft.com/office/drawing/2014/main" id="{5D3A5352-B498-4DC8-86B1-7E8F7D3CCD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5" name="TextBox 7484">
          <a:extLst>
            <a:ext uri="{FF2B5EF4-FFF2-40B4-BE49-F238E27FC236}">
              <a16:creationId xmlns:a16="http://schemas.microsoft.com/office/drawing/2014/main" id="{257BF74A-2858-4593-BD30-2B15847803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6" name="TextBox 7485">
          <a:extLst>
            <a:ext uri="{FF2B5EF4-FFF2-40B4-BE49-F238E27FC236}">
              <a16:creationId xmlns:a16="http://schemas.microsoft.com/office/drawing/2014/main" id="{D7BECAC9-1FFC-4C93-96D3-4853B9349B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7" name="TextBox 7486">
          <a:extLst>
            <a:ext uri="{FF2B5EF4-FFF2-40B4-BE49-F238E27FC236}">
              <a16:creationId xmlns:a16="http://schemas.microsoft.com/office/drawing/2014/main" id="{D0EEDFEA-70AC-4018-A5AE-2B06E5E010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8" name="TextBox 7487">
          <a:extLst>
            <a:ext uri="{FF2B5EF4-FFF2-40B4-BE49-F238E27FC236}">
              <a16:creationId xmlns:a16="http://schemas.microsoft.com/office/drawing/2014/main" id="{F7CB5209-D521-44DE-BF94-D2C53D3A26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9" name="TextBox 7488">
          <a:extLst>
            <a:ext uri="{FF2B5EF4-FFF2-40B4-BE49-F238E27FC236}">
              <a16:creationId xmlns:a16="http://schemas.microsoft.com/office/drawing/2014/main" id="{0379F9F5-A4C4-4C18-8D05-611B8E1A71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0" name="TextBox 7489">
          <a:extLst>
            <a:ext uri="{FF2B5EF4-FFF2-40B4-BE49-F238E27FC236}">
              <a16:creationId xmlns:a16="http://schemas.microsoft.com/office/drawing/2014/main" id="{E8221B06-4C2E-4DFE-AB60-6F36F71E26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1" name="TextBox 7490">
          <a:extLst>
            <a:ext uri="{FF2B5EF4-FFF2-40B4-BE49-F238E27FC236}">
              <a16:creationId xmlns:a16="http://schemas.microsoft.com/office/drawing/2014/main" id="{FE0A1986-83BA-47CD-B74E-8B39DA1FEA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2" name="TextBox 7491">
          <a:extLst>
            <a:ext uri="{FF2B5EF4-FFF2-40B4-BE49-F238E27FC236}">
              <a16:creationId xmlns:a16="http://schemas.microsoft.com/office/drawing/2014/main" id="{E73D1D1E-F35C-4AFD-B309-B20C4F72E0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3" name="TextBox 7492">
          <a:extLst>
            <a:ext uri="{FF2B5EF4-FFF2-40B4-BE49-F238E27FC236}">
              <a16:creationId xmlns:a16="http://schemas.microsoft.com/office/drawing/2014/main" id="{CF018665-9E35-4A8B-8EB7-5E93BF014F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4" name="TextBox 7493">
          <a:extLst>
            <a:ext uri="{FF2B5EF4-FFF2-40B4-BE49-F238E27FC236}">
              <a16:creationId xmlns:a16="http://schemas.microsoft.com/office/drawing/2014/main" id="{9ABA8A84-25A3-441F-A6F0-124BD74BEE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5" name="TextBox 7494">
          <a:extLst>
            <a:ext uri="{FF2B5EF4-FFF2-40B4-BE49-F238E27FC236}">
              <a16:creationId xmlns:a16="http://schemas.microsoft.com/office/drawing/2014/main" id="{6CBDBA06-8E5F-444A-8385-B673699128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6" name="TextBox 7495">
          <a:extLst>
            <a:ext uri="{FF2B5EF4-FFF2-40B4-BE49-F238E27FC236}">
              <a16:creationId xmlns:a16="http://schemas.microsoft.com/office/drawing/2014/main" id="{FEE670F1-16BB-4AE4-B644-E0C3405C3E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7" name="TextBox 7496">
          <a:extLst>
            <a:ext uri="{FF2B5EF4-FFF2-40B4-BE49-F238E27FC236}">
              <a16:creationId xmlns:a16="http://schemas.microsoft.com/office/drawing/2014/main" id="{45ED4C97-1315-4B28-883E-EB78A7AC8C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8" name="TextBox 7497">
          <a:extLst>
            <a:ext uri="{FF2B5EF4-FFF2-40B4-BE49-F238E27FC236}">
              <a16:creationId xmlns:a16="http://schemas.microsoft.com/office/drawing/2014/main" id="{9701BFDA-6E83-4433-9EE5-3CD24D58C5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9" name="TextBox 7498">
          <a:extLst>
            <a:ext uri="{FF2B5EF4-FFF2-40B4-BE49-F238E27FC236}">
              <a16:creationId xmlns:a16="http://schemas.microsoft.com/office/drawing/2014/main" id="{43E36720-071F-49A1-9A6B-BB47FB489C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0" name="TextBox 7499">
          <a:extLst>
            <a:ext uri="{FF2B5EF4-FFF2-40B4-BE49-F238E27FC236}">
              <a16:creationId xmlns:a16="http://schemas.microsoft.com/office/drawing/2014/main" id="{077C1495-A6EE-41C7-A00D-A686854FB7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1" name="TextBox 7500">
          <a:extLst>
            <a:ext uri="{FF2B5EF4-FFF2-40B4-BE49-F238E27FC236}">
              <a16:creationId xmlns:a16="http://schemas.microsoft.com/office/drawing/2014/main" id="{2AB04DC6-994E-4B2D-8728-0EBB54F45B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2" name="TextBox 7501">
          <a:extLst>
            <a:ext uri="{FF2B5EF4-FFF2-40B4-BE49-F238E27FC236}">
              <a16:creationId xmlns:a16="http://schemas.microsoft.com/office/drawing/2014/main" id="{7A294F68-63A4-44A2-93A9-2F80B05971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3" name="TextBox 7502">
          <a:extLst>
            <a:ext uri="{FF2B5EF4-FFF2-40B4-BE49-F238E27FC236}">
              <a16:creationId xmlns:a16="http://schemas.microsoft.com/office/drawing/2014/main" id="{57EA2D00-4DEF-445B-B570-A06DB5DC3B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4" name="TextBox 7503">
          <a:extLst>
            <a:ext uri="{FF2B5EF4-FFF2-40B4-BE49-F238E27FC236}">
              <a16:creationId xmlns:a16="http://schemas.microsoft.com/office/drawing/2014/main" id="{965EEA3E-AFB1-4825-88C8-14543FDB07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5" name="TextBox 7504">
          <a:extLst>
            <a:ext uri="{FF2B5EF4-FFF2-40B4-BE49-F238E27FC236}">
              <a16:creationId xmlns:a16="http://schemas.microsoft.com/office/drawing/2014/main" id="{14FC4DF0-6902-474D-A47E-54E186814F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6" name="TextBox 7505">
          <a:extLst>
            <a:ext uri="{FF2B5EF4-FFF2-40B4-BE49-F238E27FC236}">
              <a16:creationId xmlns:a16="http://schemas.microsoft.com/office/drawing/2014/main" id="{C02EBE89-0452-4CAA-99EE-0995E2E040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7" name="TextBox 7506">
          <a:extLst>
            <a:ext uri="{FF2B5EF4-FFF2-40B4-BE49-F238E27FC236}">
              <a16:creationId xmlns:a16="http://schemas.microsoft.com/office/drawing/2014/main" id="{33BD886E-7747-4A56-83FB-B757CA2EA7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8" name="TextBox 7507">
          <a:extLst>
            <a:ext uri="{FF2B5EF4-FFF2-40B4-BE49-F238E27FC236}">
              <a16:creationId xmlns:a16="http://schemas.microsoft.com/office/drawing/2014/main" id="{839049AC-D209-4526-8DF9-28D8247C12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9" name="TextBox 7508">
          <a:extLst>
            <a:ext uri="{FF2B5EF4-FFF2-40B4-BE49-F238E27FC236}">
              <a16:creationId xmlns:a16="http://schemas.microsoft.com/office/drawing/2014/main" id="{00AE9A9B-21E0-4BC6-9556-A1902D951A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0" name="TextBox 7509">
          <a:extLst>
            <a:ext uri="{FF2B5EF4-FFF2-40B4-BE49-F238E27FC236}">
              <a16:creationId xmlns:a16="http://schemas.microsoft.com/office/drawing/2014/main" id="{1D4BA633-CB7A-4842-A26A-75DB23B5FC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1" name="TextBox 7510">
          <a:extLst>
            <a:ext uri="{FF2B5EF4-FFF2-40B4-BE49-F238E27FC236}">
              <a16:creationId xmlns:a16="http://schemas.microsoft.com/office/drawing/2014/main" id="{D6F568FB-4F7B-4AA4-856F-EAB72184E7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2" name="TextBox 7511">
          <a:extLst>
            <a:ext uri="{FF2B5EF4-FFF2-40B4-BE49-F238E27FC236}">
              <a16:creationId xmlns:a16="http://schemas.microsoft.com/office/drawing/2014/main" id="{08086935-797E-452D-B2F6-A0AE353A74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3" name="TextBox 7512">
          <a:extLst>
            <a:ext uri="{FF2B5EF4-FFF2-40B4-BE49-F238E27FC236}">
              <a16:creationId xmlns:a16="http://schemas.microsoft.com/office/drawing/2014/main" id="{4E2AFDBD-17EA-456A-90B2-FB7A8F1461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4" name="TextBox 7513">
          <a:extLst>
            <a:ext uri="{FF2B5EF4-FFF2-40B4-BE49-F238E27FC236}">
              <a16:creationId xmlns:a16="http://schemas.microsoft.com/office/drawing/2014/main" id="{219BC241-DB1D-42AB-8117-ABA4CD1AED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5" name="TextBox 7514">
          <a:extLst>
            <a:ext uri="{FF2B5EF4-FFF2-40B4-BE49-F238E27FC236}">
              <a16:creationId xmlns:a16="http://schemas.microsoft.com/office/drawing/2014/main" id="{097C75AE-C3A9-4D64-9EF7-921B02A03B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6" name="TextBox 7515">
          <a:extLst>
            <a:ext uri="{FF2B5EF4-FFF2-40B4-BE49-F238E27FC236}">
              <a16:creationId xmlns:a16="http://schemas.microsoft.com/office/drawing/2014/main" id="{A13724AE-CC05-419C-B74E-42108502B2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7" name="TextBox 7516">
          <a:extLst>
            <a:ext uri="{FF2B5EF4-FFF2-40B4-BE49-F238E27FC236}">
              <a16:creationId xmlns:a16="http://schemas.microsoft.com/office/drawing/2014/main" id="{D2EFBD58-3DE7-44D4-A6D6-132ACC8AA6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8" name="TextBox 7517">
          <a:extLst>
            <a:ext uri="{FF2B5EF4-FFF2-40B4-BE49-F238E27FC236}">
              <a16:creationId xmlns:a16="http://schemas.microsoft.com/office/drawing/2014/main" id="{296DC4FA-F9B7-4FF1-BF40-EE7DD2CF45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9" name="TextBox 7518">
          <a:extLst>
            <a:ext uri="{FF2B5EF4-FFF2-40B4-BE49-F238E27FC236}">
              <a16:creationId xmlns:a16="http://schemas.microsoft.com/office/drawing/2014/main" id="{D745EC3B-D418-4F8E-A996-E97C2B176C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0" name="TextBox 7519">
          <a:extLst>
            <a:ext uri="{FF2B5EF4-FFF2-40B4-BE49-F238E27FC236}">
              <a16:creationId xmlns:a16="http://schemas.microsoft.com/office/drawing/2014/main" id="{BD4E1F41-33C2-49B4-AF2E-4F754A6638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1" name="TextBox 7520">
          <a:extLst>
            <a:ext uri="{FF2B5EF4-FFF2-40B4-BE49-F238E27FC236}">
              <a16:creationId xmlns:a16="http://schemas.microsoft.com/office/drawing/2014/main" id="{E0D248F0-485E-46BB-BB8F-6CF7DC2708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2" name="TextBox 7521">
          <a:extLst>
            <a:ext uri="{FF2B5EF4-FFF2-40B4-BE49-F238E27FC236}">
              <a16:creationId xmlns:a16="http://schemas.microsoft.com/office/drawing/2014/main" id="{81916656-74C6-4C23-BAB8-E4AC2869CD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3" name="TextBox 7522">
          <a:extLst>
            <a:ext uri="{FF2B5EF4-FFF2-40B4-BE49-F238E27FC236}">
              <a16:creationId xmlns:a16="http://schemas.microsoft.com/office/drawing/2014/main" id="{970B1681-8DF1-46DC-9E4C-A619FBE2B0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4" name="TextBox 7523">
          <a:extLst>
            <a:ext uri="{FF2B5EF4-FFF2-40B4-BE49-F238E27FC236}">
              <a16:creationId xmlns:a16="http://schemas.microsoft.com/office/drawing/2014/main" id="{5119D7FE-D39B-4827-BFBC-FCED7CF8EF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5" name="TextBox 7524">
          <a:extLst>
            <a:ext uri="{FF2B5EF4-FFF2-40B4-BE49-F238E27FC236}">
              <a16:creationId xmlns:a16="http://schemas.microsoft.com/office/drawing/2014/main" id="{C4614C6D-41A0-4736-A71B-F8C4C6AD8A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6" name="TextBox 7525">
          <a:extLst>
            <a:ext uri="{FF2B5EF4-FFF2-40B4-BE49-F238E27FC236}">
              <a16:creationId xmlns:a16="http://schemas.microsoft.com/office/drawing/2014/main" id="{749560AB-EA32-4C0E-BDC0-1661914EB4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7" name="TextBox 7526">
          <a:extLst>
            <a:ext uri="{FF2B5EF4-FFF2-40B4-BE49-F238E27FC236}">
              <a16:creationId xmlns:a16="http://schemas.microsoft.com/office/drawing/2014/main" id="{BCA78CCE-AA61-4B9F-A465-908E2D3C64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8" name="TextBox 7527">
          <a:extLst>
            <a:ext uri="{FF2B5EF4-FFF2-40B4-BE49-F238E27FC236}">
              <a16:creationId xmlns:a16="http://schemas.microsoft.com/office/drawing/2014/main" id="{0A53A490-BB96-4494-BF9F-8C5436F74A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9" name="TextBox 7528">
          <a:extLst>
            <a:ext uri="{FF2B5EF4-FFF2-40B4-BE49-F238E27FC236}">
              <a16:creationId xmlns:a16="http://schemas.microsoft.com/office/drawing/2014/main" id="{97A74599-53B7-4DB1-A774-E55D285538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0" name="TextBox 7529">
          <a:extLst>
            <a:ext uri="{FF2B5EF4-FFF2-40B4-BE49-F238E27FC236}">
              <a16:creationId xmlns:a16="http://schemas.microsoft.com/office/drawing/2014/main" id="{966EB96E-6B3D-4EAB-ABA2-EBFD987400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1" name="TextBox 7530">
          <a:extLst>
            <a:ext uri="{FF2B5EF4-FFF2-40B4-BE49-F238E27FC236}">
              <a16:creationId xmlns:a16="http://schemas.microsoft.com/office/drawing/2014/main" id="{D821F527-E08A-4E78-B833-32120E6238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2" name="TextBox 7531">
          <a:extLst>
            <a:ext uri="{FF2B5EF4-FFF2-40B4-BE49-F238E27FC236}">
              <a16:creationId xmlns:a16="http://schemas.microsoft.com/office/drawing/2014/main" id="{963E28C8-A790-4762-8546-246042F67F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3" name="TextBox 7532">
          <a:extLst>
            <a:ext uri="{FF2B5EF4-FFF2-40B4-BE49-F238E27FC236}">
              <a16:creationId xmlns:a16="http://schemas.microsoft.com/office/drawing/2014/main" id="{9D8D5B4A-B310-49B5-A0B2-C810540B1D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4" name="TextBox 7533">
          <a:extLst>
            <a:ext uri="{FF2B5EF4-FFF2-40B4-BE49-F238E27FC236}">
              <a16:creationId xmlns:a16="http://schemas.microsoft.com/office/drawing/2014/main" id="{3F7CC118-1989-47C4-88F5-10B649BD98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5" name="TextBox 7534">
          <a:extLst>
            <a:ext uri="{FF2B5EF4-FFF2-40B4-BE49-F238E27FC236}">
              <a16:creationId xmlns:a16="http://schemas.microsoft.com/office/drawing/2014/main" id="{D962DC3B-43B7-4C41-B7BD-EB7FDAD9A3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6" name="TextBox 7535">
          <a:extLst>
            <a:ext uri="{FF2B5EF4-FFF2-40B4-BE49-F238E27FC236}">
              <a16:creationId xmlns:a16="http://schemas.microsoft.com/office/drawing/2014/main" id="{018631EE-2A06-4AE1-8321-C60CFC5F4B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7" name="TextBox 7536">
          <a:extLst>
            <a:ext uri="{FF2B5EF4-FFF2-40B4-BE49-F238E27FC236}">
              <a16:creationId xmlns:a16="http://schemas.microsoft.com/office/drawing/2014/main" id="{3B9724EE-EF70-4FE2-9AB3-E00D915AEA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8" name="TextBox 7537">
          <a:extLst>
            <a:ext uri="{FF2B5EF4-FFF2-40B4-BE49-F238E27FC236}">
              <a16:creationId xmlns:a16="http://schemas.microsoft.com/office/drawing/2014/main" id="{341E0DAC-1D3D-43EB-8786-F60D3B8AE2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9" name="TextBox 7538">
          <a:extLst>
            <a:ext uri="{FF2B5EF4-FFF2-40B4-BE49-F238E27FC236}">
              <a16:creationId xmlns:a16="http://schemas.microsoft.com/office/drawing/2014/main" id="{4702473E-02E4-4477-ADC1-C5A9427949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0" name="TextBox 7539">
          <a:extLst>
            <a:ext uri="{FF2B5EF4-FFF2-40B4-BE49-F238E27FC236}">
              <a16:creationId xmlns:a16="http://schemas.microsoft.com/office/drawing/2014/main" id="{44D1B261-D72E-4134-AA02-E6D4459ED7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1" name="TextBox 7540">
          <a:extLst>
            <a:ext uri="{FF2B5EF4-FFF2-40B4-BE49-F238E27FC236}">
              <a16:creationId xmlns:a16="http://schemas.microsoft.com/office/drawing/2014/main" id="{A1D915EE-E253-4212-A6C4-9140C66066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2" name="TextBox 7541">
          <a:extLst>
            <a:ext uri="{FF2B5EF4-FFF2-40B4-BE49-F238E27FC236}">
              <a16:creationId xmlns:a16="http://schemas.microsoft.com/office/drawing/2014/main" id="{10EDAD59-A085-4173-9691-5022566C56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3" name="TextBox 7542">
          <a:extLst>
            <a:ext uri="{FF2B5EF4-FFF2-40B4-BE49-F238E27FC236}">
              <a16:creationId xmlns:a16="http://schemas.microsoft.com/office/drawing/2014/main" id="{563F7D4F-3F58-4EDD-8064-1ABA945991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4" name="TextBox 7543">
          <a:extLst>
            <a:ext uri="{FF2B5EF4-FFF2-40B4-BE49-F238E27FC236}">
              <a16:creationId xmlns:a16="http://schemas.microsoft.com/office/drawing/2014/main" id="{DA2EE5E7-98B9-432E-938B-47E2F9A7DE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5" name="TextBox 7544">
          <a:extLst>
            <a:ext uri="{FF2B5EF4-FFF2-40B4-BE49-F238E27FC236}">
              <a16:creationId xmlns:a16="http://schemas.microsoft.com/office/drawing/2014/main" id="{78A4AE2C-F1EC-4B19-BE7A-CD71673416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6" name="TextBox 7545">
          <a:extLst>
            <a:ext uri="{FF2B5EF4-FFF2-40B4-BE49-F238E27FC236}">
              <a16:creationId xmlns:a16="http://schemas.microsoft.com/office/drawing/2014/main" id="{B1F6DE43-9B52-4B1B-A6B7-FD94068325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7" name="TextBox 7546">
          <a:extLst>
            <a:ext uri="{FF2B5EF4-FFF2-40B4-BE49-F238E27FC236}">
              <a16:creationId xmlns:a16="http://schemas.microsoft.com/office/drawing/2014/main" id="{A591C282-5EDC-4DC0-B9AC-FE89C6F250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8" name="TextBox 7547">
          <a:extLst>
            <a:ext uri="{FF2B5EF4-FFF2-40B4-BE49-F238E27FC236}">
              <a16:creationId xmlns:a16="http://schemas.microsoft.com/office/drawing/2014/main" id="{4BC4D220-C902-48ED-9B90-EE9814EF7B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9" name="TextBox 7548">
          <a:extLst>
            <a:ext uri="{FF2B5EF4-FFF2-40B4-BE49-F238E27FC236}">
              <a16:creationId xmlns:a16="http://schemas.microsoft.com/office/drawing/2014/main" id="{D59F8A0C-8B39-45FC-83E4-E148122175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0" name="TextBox 7549">
          <a:extLst>
            <a:ext uri="{FF2B5EF4-FFF2-40B4-BE49-F238E27FC236}">
              <a16:creationId xmlns:a16="http://schemas.microsoft.com/office/drawing/2014/main" id="{E4230FE8-7C03-4EF3-ABF7-2F89C49179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1" name="TextBox 7550">
          <a:extLst>
            <a:ext uri="{FF2B5EF4-FFF2-40B4-BE49-F238E27FC236}">
              <a16:creationId xmlns:a16="http://schemas.microsoft.com/office/drawing/2014/main" id="{A229DC3F-1144-41E1-8ECB-9375B1608F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2" name="TextBox 7551">
          <a:extLst>
            <a:ext uri="{FF2B5EF4-FFF2-40B4-BE49-F238E27FC236}">
              <a16:creationId xmlns:a16="http://schemas.microsoft.com/office/drawing/2014/main" id="{BF18CA33-B3AD-4DC1-B4C0-D7227CAED1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3" name="TextBox 7552">
          <a:extLst>
            <a:ext uri="{FF2B5EF4-FFF2-40B4-BE49-F238E27FC236}">
              <a16:creationId xmlns:a16="http://schemas.microsoft.com/office/drawing/2014/main" id="{2949A173-C2AD-4BF6-B8DE-E79A4F3B7B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4" name="TextBox 7553">
          <a:extLst>
            <a:ext uri="{FF2B5EF4-FFF2-40B4-BE49-F238E27FC236}">
              <a16:creationId xmlns:a16="http://schemas.microsoft.com/office/drawing/2014/main" id="{FDA3F6C1-B597-4987-97D0-559F9A1525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5" name="TextBox 7554">
          <a:extLst>
            <a:ext uri="{FF2B5EF4-FFF2-40B4-BE49-F238E27FC236}">
              <a16:creationId xmlns:a16="http://schemas.microsoft.com/office/drawing/2014/main" id="{E0B068FD-E209-40E5-9E3C-CB14B1FE51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6" name="TextBox 7555">
          <a:extLst>
            <a:ext uri="{FF2B5EF4-FFF2-40B4-BE49-F238E27FC236}">
              <a16:creationId xmlns:a16="http://schemas.microsoft.com/office/drawing/2014/main" id="{5EF3685A-8C70-4398-AC86-4ABC1F4E37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7" name="TextBox 7556">
          <a:extLst>
            <a:ext uri="{FF2B5EF4-FFF2-40B4-BE49-F238E27FC236}">
              <a16:creationId xmlns:a16="http://schemas.microsoft.com/office/drawing/2014/main" id="{8F284157-AB84-406E-A922-B4077B36AE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8" name="TextBox 7557">
          <a:extLst>
            <a:ext uri="{FF2B5EF4-FFF2-40B4-BE49-F238E27FC236}">
              <a16:creationId xmlns:a16="http://schemas.microsoft.com/office/drawing/2014/main" id="{C1E24EB0-2F84-46BC-BFC3-41EA6FA2DC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9" name="TextBox 7558">
          <a:extLst>
            <a:ext uri="{FF2B5EF4-FFF2-40B4-BE49-F238E27FC236}">
              <a16:creationId xmlns:a16="http://schemas.microsoft.com/office/drawing/2014/main" id="{21A1E367-843B-428A-ABB3-20E040BC71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0" name="TextBox 7559">
          <a:extLst>
            <a:ext uri="{FF2B5EF4-FFF2-40B4-BE49-F238E27FC236}">
              <a16:creationId xmlns:a16="http://schemas.microsoft.com/office/drawing/2014/main" id="{50771996-F0FC-4FA4-9D4D-CFF661577F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1" name="TextBox 7560">
          <a:extLst>
            <a:ext uri="{FF2B5EF4-FFF2-40B4-BE49-F238E27FC236}">
              <a16:creationId xmlns:a16="http://schemas.microsoft.com/office/drawing/2014/main" id="{7C6DCBA6-529C-4563-94DE-B474DF0892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2" name="TextBox 7561">
          <a:extLst>
            <a:ext uri="{FF2B5EF4-FFF2-40B4-BE49-F238E27FC236}">
              <a16:creationId xmlns:a16="http://schemas.microsoft.com/office/drawing/2014/main" id="{8B829558-22A5-4199-97E0-9A95C9DD44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3" name="TextBox 7562">
          <a:extLst>
            <a:ext uri="{FF2B5EF4-FFF2-40B4-BE49-F238E27FC236}">
              <a16:creationId xmlns:a16="http://schemas.microsoft.com/office/drawing/2014/main" id="{1F238499-1157-48D0-98E2-E3C42E8E0F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4" name="TextBox 7563">
          <a:extLst>
            <a:ext uri="{FF2B5EF4-FFF2-40B4-BE49-F238E27FC236}">
              <a16:creationId xmlns:a16="http://schemas.microsoft.com/office/drawing/2014/main" id="{7B028688-3CCF-40B2-BB3C-E093DC2EC1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5" name="TextBox 7564">
          <a:extLst>
            <a:ext uri="{FF2B5EF4-FFF2-40B4-BE49-F238E27FC236}">
              <a16:creationId xmlns:a16="http://schemas.microsoft.com/office/drawing/2014/main" id="{0C32A32C-DDC7-4AE9-97F0-932637FAB0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6" name="TextBox 7565">
          <a:extLst>
            <a:ext uri="{FF2B5EF4-FFF2-40B4-BE49-F238E27FC236}">
              <a16:creationId xmlns:a16="http://schemas.microsoft.com/office/drawing/2014/main" id="{08FA27A6-76D4-4FED-8C42-B84E13C04D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7" name="TextBox 7566">
          <a:extLst>
            <a:ext uri="{FF2B5EF4-FFF2-40B4-BE49-F238E27FC236}">
              <a16:creationId xmlns:a16="http://schemas.microsoft.com/office/drawing/2014/main" id="{588A7FCE-48A3-4FDC-B98C-C8D1A20640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8" name="TextBox 7567">
          <a:extLst>
            <a:ext uri="{FF2B5EF4-FFF2-40B4-BE49-F238E27FC236}">
              <a16:creationId xmlns:a16="http://schemas.microsoft.com/office/drawing/2014/main" id="{08362819-9B19-4C50-9A82-4E2F8A58E1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9" name="TextBox 7568">
          <a:extLst>
            <a:ext uri="{FF2B5EF4-FFF2-40B4-BE49-F238E27FC236}">
              <a16:creationId xmlns:a16="http://schemas.microsoft.com/office/drawing/2014/main" id="{D90964CF-2E28-4AF5-A4C5-F627342770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0" name="TextBox 7569">
          <a:extLst>
            <a:ext uri="{FF2B5EF4-FFF2-40B4-BE49-F238E27FC236}">
              <a16:creationId xmlns:a16="http://schemas.microsoft.com/office/drawing/2014/main" id="{32A343BF-279E-49DB-9557-80A2AB5417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1" name="TextBox 7570">
          <a:extLst>
            <a:ext uri="{FF2B5EF4-FFF2-40B4-BE49-F238E27FC236}">
              <a16:creationId xmlns:a16="http://schemas.microsoft.com/office/drawing/2014/main" id="{24FC4573-2627-40C2-802D-3C986EEF11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2" name="TextBox 7571">
          <a:extLst>
            <a:ext uri="{FF2B5EF4-FFF2-40B4-BE49-F238E27FC236}">
              <a16:creationId xmlns:a16="http://schemas.microsoft.com/office/drawing/2014/main" id="{8336DE3D-F5C8-4277-A3AE-BFD235D9E5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3" name="TextBox 7572">
          <a:extLst>
            <a:ext uri="{FF2B5EF4-FFF2-40B4-BE49-F238E27FC236}">
              <a16:creationId xmlns:a16="http://schemas.microsoft.com/office/drawing/2014/main" id="{4AC0660F-DDB4-43A8-AE67-100EFDE256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4" name="TextBox 7573">
          <a:extLst>
            <a:ext uri="{FF2B5EF4-FFF2-40B4-BE49-F238E27FC236}">
              <a16:creationId xmlns:a16="http://schemas.microsoft.com/office/drawing/2014/main" id="{15071678-8EEC-43B9-85E7-76A47367FB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5" name="TextBox 7574">
          <a:extLst>
            <a:ext uri="{FF2B5EF4-FFF2-40B4-BE49-F238E27FC236}">
              <a16:creationId xmlns:a16="http://schemas.microsoft.com/office/drawing/2014/main" id="{A064EB55-EFAC-455F-9B4B-EB9DAB2618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6" name="TextBox 7575">
          <a:extLst>
            <a:ext uri="{FF2B5EF4-FFF2-40B4-BE49-F238E27FC236}">
              <a16:creationId xmlns:a16="http://schemas.microsoft.com/office/drawing/2014/main" id="{ABB78CDC-BC4E-4AB0-B3BB-CB79913637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7" name="TextBox 7576">
          <a:extLst>
            <a:ext uri="{FF2B5EF4-FFF2-40B4-BE49-F238E27FC236}">
              <a16:creationId xmlns:a16="http://schemas.microsoft.com/office/drawing/2014/main" id="{1FFEF0CB-D121-4A17-8212-C8BE3949B9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8" name="TextBox 7577">
          <a:extLst>
            <a:ext uri="{FF2B5EF4-FFF2-40B4-BE49-F238E27FC236}">
              <a16:creationId xmlns:a16="http://schemas.microsoft.com/office/drawing/2014/main" id="{47D9577D-3B27-485E-BEA7-F6D84EF80C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9" name="TextBox 7578">
          <a:extLst>
            <a:ext uri="{FF2B5EF4-FFF2-40B4-BE49-F238E27FC236}">
              <a16:creationId xmlns:a16="http://schemas.microsoft.com/office/drawing/2014/main" id="{8F142B4A-5C25-414A-8E9B-761E7AE574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0" name="TextBox 7579">
          <a:extLst>
            <a:ext uri="{FF2B5EF4-FFF2-40B4-BE49-F238E27FC236}">
              <a16:creationId xmlns:a16="http://schemas.microsoft.com/office/drawing/2014/main" id="{160156B6-6C8C-4B8A-B53C-121F1FD8F1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1" name="TextBox 7580">
          <a:extLst>
            <a:ext uri="{FF2B5EF4-FFF2-40B4-BE49-F238E27FC236}">
              <a16:creationId xmlns:a16="http://schemas.microsoft.com/office/drawing/2014/main" id="{95BFA99E-3A2D-437B-8E8F-A758348E9D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2" name="TextBox 7581">
          <a:extLst>
            <a:ext uri="{FF2B5EF4-FFF2-40B4-BE49-F238E27FC236}">
              <a16:creationId xmlns:a16="http://schemas.microsoft.com/office/drawing/2014/main" id="{D32CF3FC-451A-49C2-9B26-381B9BECE0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3" name="TextBox 7582">
          <a:extLst>
            <a:ext uri="{FF2B5EF4-FFF2-40B4-BE49-F238E27FC236}">
              <a16:creationId xmlns:a16="http://schemas.microsoft.com/office/drawing/2014/main" id="{0C6C6FF3-1C74-488C-98C8-91F9C7926D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4" name="TextBox 7583">
          <a:extLst>
            <a:ext uri="{FF2B5EF4-FFF2-40B4-BE49-F238E27FC236}">
              <a16:creationId xmlns:a16="http://schemas.microsoft.com/office/drawing/2014/main" id="{1E11B670-2813-42DF-8E69-1731BAE6B1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5" name="TextBox 7584">
          <a:extLst>
            <a:ext uri="{FF2B5EF4-FFF2-40B4-BE49-F238E27FC236}">
              <a16:creationId xmlns:a16="http://schemas.microsoft.com/office/drawing/2014/main" id="{3F71215C-D984-4CED-AC20-B83738BF70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6" name="TextBox 7585">
          <a:extLst>
            <a:ext uri="{FF2B5EF4-FFF2-40B4-BE49-F238E27FC236}">
              <a16:creationId xmlns:a16="http://schemas.microsoft.com/office/drawing/2014/main" id="{24739AD6-90FE-4683-90B2-A39F4E6EF0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7" name="TextBox 7586">
          <a:extLst>
            <a:ext uri="{FF2B5EF4-FFF2-40B4-BE49-F238E27FC236}">
              <a16:creationId xmlns:a16="http://schemas.microsoft.com/office/drawing/2014/main" id="{8D4DB098-C8EC-4BAE-BE13-4CA0F1DBCF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8" name="TextBox 7587">
          <a:extLst>
            <a:ext uri="{FF2B5EF4-FFF2-40B4-BE49-F238E27FC236}">
              <a16:creationId xmlns:a16="http://schemas.microsoft.com/office/drawing/2014/main" id="{FA1C09AA-9385-4C48-8936-A4D38287CD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9" name="TextBox 7588">
          <a:extLst>
            <a:ext uri="{FF2B5EF4-FFF2-40B4-BE49-F238E27FC236}">
              <a16:creationId xmlns:a16="http://schemas.microsoft.com/office/drawing/2014/main" id="{C7E2DF4D-1A67-432D-8D70-3C9466D086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0" name="TextBox 7589">
          <a:extLst>
            <a:ext uri="{FF2B5EF4-FFF2-40B4-BE49-F238E27FC236}">
              <a16:creationId xmlns:a16="http://schemas.microsoft.com/office/drawing/2014/main" id="{E8C3E9C1-4708-4F87-B980-8171BF217F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1" name="TextBox 7590">
          <a:extLst>
            <a:ext uri="{FF2B5EF4-FFF2-40B4-BE49-F238E27FC236}">
              <a16:creationId xmlns:a16="http://schemas.microsoft.com/office/drawing/2014/main" id="{2D54BD29-FCD3-4A37-B367-DDC86460CD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2" name="TextBox 7591">
          <a:extLst>
            <a:ext uri="{FF2B5EF4-FFF2-40B4-BE49-F238E27FC236}">
              <a16:creationId xmlns:a16="http://schemas.microsoft.com/office/drawing/2014/main" id="{5E0DD7BE-52B9-4747-B5A2-CAF05F2F9D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3" name="TextBox 7592">
          <a:extLst>
            <a:ext uri="{FF2B5EF4-FFF2-40B4-BE49-F238E27FC236}">
              <a16:creationId xmlns:a16="http://schemas.microsoft.com/office/drawing/2014/main" id="{70331FF1-7C2C-41F8-954D-313CC50992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4" name="TextBox 7593">
          <a:extLst>
            <a:ext uri="{FF2B5EF4-FFF2-40B4-BE49-F238E27FC236}">
              <a16:creationId xmlns:a16="http://schemas.microsoft.com/office/drawing/2014/main" id="{F342D40A-A0D2-475D-882C-1E47967048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5" name="TextBox 7594">
          <a:extLst>
            <a:ext uri="{FF2B5EF4-FFF2-40B4-BE49-F238E27FC236}">
              <a16:creationId xmlns:a16="http://schemas.microsoft.com/office/drawing/2014/main" id="{F692B94E-8C6C-4A89-A1CF-E243342E53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6" name="TextBox 7595">
          <a:extLst>
            <a:ext uri="{FF2B5EF4-FFF2-40B4-BE49-F238E27FC236}">
              <a16:creationId xmlns:a16="http://schemas.microsoft.com/office/drawing/2014/main" id="{F09BFB1F-3AAF-4728-90CA-5A4C807F25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7" name="TextBox 7596">
          <a:extLst>
            <a:ext uri="{FF2B5EF4-FFF2-40B4-BE49-F238E27FC236}">
              <a16:creationId xmlns:a16="http://schemas.microsoft.com/office/drawing/2014/main" id="{2515390F-84F6-490B-B4EA-ED1FFA4BE7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8" name="TextBox 7597">
          <a:extLst>
            <a:ext uri="{FF2B5EF4-FFF2-40B4-BE49-F238E27FC236}">
              <a16:creationId xmlns:a16="http://schemas.microsoft.com/office/drawing/2014/main" id="{ECC96B5A-A2A7-449C-BED9-78C2BB70D4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9" name="TextBox 7598">
          <a:extLst>
            <a:ext uri="{FF2B5EF4-FFF2-40B4-BE49-F238E27FC236}">
              <a16:creationId xmlns:a16="http://schemas.microsoft.com/office/drawing/2014/main" id="{F63A2F61-2586-4502-ACDD-ECF59553AC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0" name="TextBox 7599">
          <a:extLst>
            <a:ext uri="{FF2B5EF4-FFF2-40B4-BE49-F238E27FC236}">
              <a16:creationId xmlns:a16="http://schemas.microsoft.com/office/drawing/2014/main" id="{7C7E29A5-D3C0-4E4F-9E95-EEA84FB45A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1" name="TextBox 7600">
          <a:extLst>
            <a:ext uri="{FF2B5EF4-FFF2-40B4-BE49-F238E27FC236}">
              <a16:creationId xmlns:a16="http://schemas.microsoft.com/office/drawing/2014/main" id="{51716862-320C-4F8D-9DDF-0BC7F21235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2" name="TextBox 7601">
          <a:extLst>
            <a:ext uri="{FF2B5EF4-FFF2-40B4-BE49-F238E27FC236}">
              <a16:creationId xmlns:a16="http://schemas.microsoft.com/office/drawing/2014/main" id="{C883BC96-E60C-420E-A31F-1976852C8D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3" name="TextBox 7602">
          <a:extLst>
            <a:ext uri="{FF2B5EF4-FFF2-40B4-BE49-F238E27FC236}">
              <a16:creationId xmlns:a16="http://schemas.microsoft.com/office/drawing/2014/main" id="{2CCFC3F1-17C1-49B5-8C4F-6AC0996FCF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4" name="TextBox 7603">
          <a:extLst>
            <a:ext uri="{FF2B5EF4-FFF2-40B4-BE49-F238E27FC236}">
              <a16:creationId xmlns:a16="http://schemas.microsoft.com/office/drawing/2014/main" id="{3FCE99A3-1911-4160-884A-93C15106E3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5" name="TextBox 7604">
          <a:extLst>
            <a:ext uri="{FF2B5EF4-FFF2-40B4-BE49-F238E27FC236}">
              <a16:creationId xmlns:a16="http://schemas.microsoft.com/office/drawing/2014/main" id="{DFAE9E7B-5CE9-4896-914C-EEE9E3D2DB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6" name="TextBox 7605">
          <a:extLst>
            <a:ext uri="{FF2B5EF4-FFF2-40B4-BE49-F238E27FC236}">
              <a16:creationId xmlns:a16="http://schemas.microsoft.com/office/drawing/2014/main" id="{36AC7D5B-307F-4957-AE18-90E89AC9B7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7" name="TextBox 7606">
          <a:extLst>
            <a:ext uri="{FF2B5EF4-FFF2-40B4-BE49-F238E27FC236}">
              <a16:creationId xmlns:a16="http://schemas.microsoft.com/office/drawing/2014/main" id="{9A0C338F-F52D-4071-8930-81F06617E0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8" name="TextBox 7607">
          <a:extLst>
            <a:ext uri="{FF2B5EF4-FFF2-40B4-BE49-F238E27FC236}">
              <a16:creationId xmlns:a16="http://schemas.microsoft.com/office/drawing/2014/main" id="{B765AE90-345C-46D6-81D8-399C0C74E2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9" name="TextBox 7608">
          <a:extLst>
            <a:ext uri="{FF2B5EF4-FFF2-40B4-BE49-F238E27FC236}">
              <a16:creationId xmlns:a16="http://schemas.microsoft.com/office/drawing/2014/main" id="{C62122AD-6286-4E60-8764-FD348BEE95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0" name="TextBox 7609">
          <a:extLst>
            <a:ext uri="{FF2B5EF4-FFF2-40B4-BE49-F238E27FC236}">
              <a16:creationId xmlns:a16="http://schemas.microsoft.com/office/drawing/2014/main" id="{CD6F1247-F863-4733-9D97-A437130583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1" name="TextBox 7610">
          <a:extLst>
            <a:ext uri="{FF2B5EF4-FFF2-40B4-BE49-F238E27FC236}">
              <a16:creationId xmlns:a16="http://schemas.microsoft.com/office/drawing/2014/main" id="{56FAEA85-2AC5-4938-B7BF-385F0460C1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2" name="TextBox 7611">
          <a:extLst>
            <a:ext uri="{FF2B5EF4-FFF2-40B4-BE49-F238E27FC236}">
              <a16:creationId xmlns:a16="http://schemas.microsoft.com/office/drawing/2014/main" id="{11EF0AD1-183A-4B12-8227-4314B08E56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3" name="TextBox 7612">
          <a:extLst>
            <a:ext uri="{FF2B5EF4-FFF2-40B4-BE49-F238E27FC236}">
              <a16:creationId xmlns:a16="http://schemas.microsoft.com/office/drawing/2014/main" id="{BB83E808-EB46-44FB-B110-8498F5F08C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4" name="TextBox 7613">
          <a:extLst>
            <a:ext uri="{FF2B5EF4-FFF2-40B4-BE49-F238E27FC236}">
              <a16:creationId xmlns:a16="http://schemas.microsoft.com/office/drawing/2014/main" id="{7233DE4F-6B69-47F2-A1FC-992AFA2B2B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5" name="TextBox 7614">
          <a:extLst>
            <a:ext uri="{FF2B5EF4-FFF2-40B4-BE49-F238E27FC236}">
              <a16:creationId xmlns:a16="http://schemas.microsoft.com/office/drawing/2014/main" id="{213E2AEF-7D46-48B7-B5BC-A109C5F29E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6" name="TextBox 7615">
          <a:extLst>
            <a:ext uri="{FF2B5EF4-FFF2-40B4-BE49-F238E27FC236}">
              <a16:creationId xmlns:a16="http://schemas.microsoft.com/office/drawing/2014/main" id="{260AFCE9-7461-483F-80DE-55805BFBC5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7" name="TextBox 7616">
          <a:extLst>
            <a:ext uri="{FF2B5EF4-FFF2-40B4-BE49-F238E27FC236}">
              <a16:creationId xmlns:a16="http://schemas.microsoft.com/office/drawing/2014/main" id="{C175668D-9769-4F77-93B8-E4A901A950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8" name="TextBox 7617">
          <a:extLst>
            <a:ext uri="{FF2B5EF4-FFF2-40B4-BE49-F238E27FC236}">
              <a16:creationId xmlns:a16="http://schemas.microsoft.com/office/drawing/2014/main" id="{863C7D9C-C3BB-4F10-8184-C716287BC7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9" name="TextBox 7618">
          <a:extLst>
            <a:ext uri="{FF2B5EF4-FFF2-40B4-BE49-F238E27FC236}">
              <a16:creationId xmlns:a16="http://schemas.microsoft.com/office/drawing/2014/main" id="{8D6830F3-0BF3-457F-9547-124E463765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0" name="TextBox 7619">
          <a:extLst>
            <a:ext uri="{FF2B5EF4-FFF2-40B4-BE49-F238E27FC236}">
              <a16:creationId xmlns:a16="http://schemas.microsoft.com/office/drawing/2014/main" id="{CEBD4223-CBD2-4A91-8815-BD03F3FAFE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1" name="TextBox 7620">
          <a:extLst>
            <a:ext uri="{FF2B5EF4-FFF2-40B4-BE49-F238E27FC236}">
              <a16:creationId xmlns:a16="http://schemas.microsoft.com/office/drawing/2014/main" id="{EBFF179E-65D7-4215-926A-2289B8EC4D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2" name="TextBox 7621">
          <a:extLst>
            <a:ext uri="{FF2B5EF4-FFF2-40B4-BE49-F238E27FC236}">
              <a16:creationId xmlns:a16="http://schemas.microsoft.com/office/drawing/2014/main" id="{CFCC19C6-A554-48F2-AA69-3B2083FA2D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3" name="TextBox 7622">
          <a:extLst>
            <a:ext uri="{FF2B5EF4-FFF2-40B4-BE49-F238E27FC236}">
              <a16:creationId xmlns:a16="http://schemas.microsoft.com/office/drawing/2014/main" id="{A7809180-194D-41D8-9DFF-D8D817F924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4" name="TextBox 7623">
          <a:extLst>
            <a:ext uri="{FF2B5EF4-FFF2-40B4-BE49-F238E27FC236}">
              <a16:creationId xmlns:a16="http://schemas.microsoft.com/office/drawing/2014/main" id="{B9D494BB-EC7C-4162-90BD-DF5D313E2E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5" name="TextBox 7624">
          <a:extLst>
            <a:ext uri="{FF2B5EF4-FFF2-40B4-BE49-F238E27FC236}">
              <a16:creationId xmlns:a16="http://schemas.microsoft.com/office/drawing/2014/main" id="{185778DB-12DC-4759-8ECE-25976270EC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6" name="TextBox 7625">
          <a:extLst>
            <a:ext uri="{FF2B5EF4-FFF2-40B4-BE49-F238E27FC236}">
              <a16:creationId xmlns:a16="http://schemas.microsoft.com/office/drawing/2014/main" id="{3EB151CD-AEAD-4B88-BA0A-2549080FD6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7" name="TextBox 7626">
          <a:extLst>
            <a:ext uri="{FF2B5EF4-FFF2-40B4-BE49-F238E27FC236}">
              <a16:creationId xmlns:a16="http://schemas.microsoft.com/office/drawing/2014/main" id="{383014B7-AF80-4BAA-98C9-107B9FF0EB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8" name="TextBox 7627">
          <a:extLst>
            <a:ext uri="{FF2B5EF4-FFF2-40B4-BE49-F238E27FC236}">
              <a16:creationId xmlns:a16="http://schemas.microsoft.com/office/drawing/2014/main" id="{95604EBA-F13F-434E-88E6-FE7D13467F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9" name="TextBox 7628">
          <a:extLst>
            <a:ext uri="{FF2B5EF4-FFF2-40B4-BE49-F238E27FC236}">
              <a16:creationId xmlns:a16="http://schemas.microsoft.com/office/drawing/2014/main" id="{165DE6CF-EA20-4DEF-A7E6-2F62176CB4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0" name="TextBox 7629">
          <a:extLst>
            <a:ext uri="{FF2B5EF4-FFF2-40B4-BE49-F238E27FC236}">
              <a16:creationId xmlns:a16="http://schemas.microsoft.com/office/drawing/2014/main" id="{B38938B1-6197-4021-A85D-0DA1BABE23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1" name="TextBox 7630">
          <a:extLst>
            <a:ext uri="{FF2B5EF4-FFF2-40B4-BE49-F238E27FC236}">
              <a16:creationId xmlns:a16="http://schemas.microsoft.com/office/drawing/2014/main" id="{492225FF-17D3-4D13-9A33-C44311B8EF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2" name="TextBox 7631">
          <a:extLst>
            <a:ext uri="{FF2B5EF4-FFF2-40B4-BE49-F238E27FC236}">
              <a16:creationId xmlns:a16="http://schemas.microsoft.com/office/drawing/2014/main" id="{E052A255-9215-4C40-9104-40413EA13F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3" name="TextBox 7632">
          <a:extLst>
            <a:ext uri="{FF2B5EF4-FFF2-40B4-BE49-F238E27FC236}">
              <a16:creationId xmlns:a16="http://schemas.microsoft.com/office/drawing/2014/main" id="{62CEC2DE-1AB2-4174-8A75-81EAB7548D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4" name="TextBox 7633">
          <a:extLst>
            <a:ext uri="{FF2B5EF4-FFF2-40B4-BE49-F238E27FC236}">
              <a16:creationId xmlns:a16="http://schemas.microsoft.com/office/drawing/2014/main" id="{EFCD1C63-5D8F-4BCB-A429-4E27809665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5" name="TextBox 7634">
          <a:extLst>
            <a:ext uri="{FF2B5EF4-FFF2-40B4-BE49-F238E27FC236}">
              <a16:creationId xmlns:a16="http://schemas.microsoft.com/office/drawing/2014/main" id="{F0A90D87-0246-40C3-A342-8017FBAB72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6" name="TextBox 7635">
          <a:extLst>
            <a:ext uri="{FF2B5EF4-FFF2-40B4-BE49-F238E27FC236}">
              <a16:creationId xmlns:a16="http://schemas.microsoft.com/office/drawing/2014/main" id="{AFAE37D8-F9E5-4754-933A-3B7D6F4C4F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7" name="TextBox 7636">
          <a:extLst>
            <a:ext uri="{FF2B5EF4-FFF2-40B4-BE49-F238E27FC236}">
              <a16:creationId xmlns:a16="http://schemas.microsoft.com/office/drawing/2014/main" id="{62222839-8808-4966-86B4-3C728BF70B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8" name="TextBox 7637">
          <a:extLst>
            <a:ext uri="{FF2B5EF4-FFF2-40B4-BE49-F238E27FC236}">
              <a16:creationId xmlns:a16="http://schemas.microsoft.com/office/drawing/2014/main" id="{B151636C-B586-457A-A7D1-D40C319162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9" name="TextBox 7638">
          <a:extLst>
            <a:ext uri="{FF2B5EF4-FFF2-40B4-BE49-F238E27FC236}">
              <a16:creationId xmlns:a16="http://schemas.microsoft.com/office/drawing/2014/main" id="{D6B7CB22-D6EA-44A9-9CF6-266500F71D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0" name="TextBox 7639">
          <a:extLst>
            <a:ext uri="{FF2B5EF4-FFF2-40B4-BE49-F238E27FC236}">
              <a16:creationId xmlns:a16="http://schemas.microsoft.com/office/drawing/2014/main" id="{07607FD0-F271-47E0-B70E-FD2CBD6E74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1" name="TextBox 7640">
          <a:extLst>
            <a:ext uri="{FF2B5EF4-FFF2-40B4-BE49-F238E27FC236}">
              <a16:creationId xmlns:a16="http://schemas.microsoft.com/office/drawing/2014/main" id="{4204E024-725C-4D20-AD66-DB071C0304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2" name="TextBox 7641">
          <a:extLst>
            <a:ext uri="{FF2B5EF4-FFF2-40B4-BE49-F238E27FC236}">
              <a16:creationId xmlns:a16="http://schemas.microsoft.com/office/drawing/2014/main" id="{189F6A1E-513B-4278-980C-E6F18C6530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3" name="TextBox 7642">
          <a:extLst>
            <a:ext uri="{FF2B5EF4-FFF2-40B4-BE49-F238E27FC236}">
              <a16:creationId xmlns:a16="http://schemas.microsoft.com/office/drawing/2014/main" id="{28B6DCB0-0889-4650-B359-1E488A082C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4" name="TextBox 7643">
          <a:extLst>
            <a:ext uri="{FF2B5EF4-FFF2-40B4-BE49-F238E27FC236}">
              <a16:creationId xmlns:a16="http://schemas.microsoft.com/office/drawing/2014/main" id="{0A512724-5CA0-4AAF-979A-F1F458B7BC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5" name="TextBox 7644">
          <a:extLst>
            <a:ext uri="{FF2B5EF4-FFF2-40B4-BE49-F238E27FC236}">
              <a16:creationId xmlns:a16="http://schemas.microsoft.com/office/drawing/2014/main" id="{890269C9-CBED-44C4-A689-5CEED223B6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6" name="TextBox 7645">
          <a:extLst>
            <a:ext uri="{FF2B5EF4-FFF2-40B4-BE49-F238E27FC236}">
              <a16:creationId xmlns:a16="http://schemas.microsoft.com/office/drawing/2014/main" id="{CF5F88A6-353E-4724-8A50-EA1A62441C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7" name="TextBox 7646">
          <a:extLst>
            <a:ext uri="{FF2B5EF4-FFF2-40B4-BE49-F238E27FC236}">
              <a16:creationId xmlns:a16="http://schemas.microsoft.com/office/drawing/2014/main" id="{CE3C01B6-6D60-4524-B864-1D57BF65FE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8" name="TextBox 7647">
          <a:extLst>
            <a:ext uri="{FF2B5EF4-FFF2-40B4-BE49-F238E27FC236}">
              <a16:creationId xmlns:a16="http://schemas.microsoft.com/office/drawing/2014/main" id="{55089E40-124D-485B-B8BD-CD3A97D103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9" name="TextBox 7648">
          <a:extLst>
            <a:ext uri="{FF2B5EF4-FFF2-40B4-BE49-F238E27FC236}">
              <a16:creationId xmlns:a16="http://schemas.microsoft.com/office/drawing/2014/main" id="{5B533F18-71A3-437D-AC54-2E53657953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0" name="TextBox 7649">
          <a:extLst>
            <a:ext uri="{FF2B5EF4-FFF2-40B4-BE49-F238E27FC236}">
              <a16:creationId xmlns:a16="http://schemas.microsoft.com/office/drawing/2014/main" id="{4A1D3F9D-B7C6-426E-A9F7-B1A0824016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1" name="TextBox 7650">
          <a:extLst>
            <a:ext uri="{FF2B5EF4-FFF2-40B4-BE49-F238E27FC236}">
              <a16:creationId xmlns:a16="http://schemas.microsoft.com/office/drawing/2014/main" id="{5392F18C-6746-4FB0-BD27-CD2D65AFE3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2" name="TextBox 7651">
          <a:extLst>
            <a:ext uri="{FF2B5EF4-FFF2-40B4-BE49-F238E27FC236}">
              <a16:creationId xmlns:a16="http://schemas.microsoft.com/office/drawing/2014/main" id="{EE58B0BE-5A70-48C6-BA2B-362C802C79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3" name="TextBox 7652">
          <a:extLst>
            <a:ext uri="{FF2B5EF4-FFF2-40B4-BE49-F238E27FC236}">
              <a16:creationId xmlns:a16="http://schemas.microsoft.com/office/drawing/2014/main" id="{4405730B-AF4D-44F3-96F3-032173AC03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4" name="TextBox 7653">
          <a:extLst>
            <a:ext uri="{FF2B5EF4-FFF2-40B4-BE49-F238E27FC236}">
              <a16:creationId xmlns:a16="http://schemas.microsoft.com/office/drawing/2014/main" id="{2F43EDD6-8D02-4443-9FFB-90B4565DC2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5" name="TextBox 7654">
          <a:extLst>
            <a:ext uri="{FF2B5EF4-FFF2-40B4-BE49-F238E27FC236}">
              <a16:creationId xmlns:a16="http://schemas.microsoft.com/office/drawing/2014/main" id="{B5587083-B4F4-42F7-BB64-E4C4F985BB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6" name="TextBox 7655">
          <a:extLst>
            <a:ext uri="{FF2B5EF4-FFF2-40B4-BE49-F238E27FC236}">
              <a16:creationId xmlns:a16="http://schemas.microsoft.com/office/drawing/2014/main" id="{C177C6A0-A26D-46AC-BA7E-A90DAB67D8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7" name="TextBox 7656">
          <a:extLst>
            <a:ext uri="{FF2B5EF4-FFF2-40B4-BE49-F238E27FC236}">
              <a16:creationId xmlns:a16="http://schemas.microsoft.com/office/drawing/2014/main" id="{4424125C-F78A-4E7E-B157-1D13E99C9F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8" name="TextBox 7657">
          <a:extLst>
            <a:ext uri="{FF2B5EF4-FFF2-40B4-BE49-F238E27FC236}">
              <a16:creationId xmlns:a16="http://schemas.microsoft.com/office/drawing/2014/main" id="{B10BD35A-CA61-46BB-A72D-AAE975E0FD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9" name="TextBox 7658">
          <a:extLst>
            <a:ext uri="{FF2B5EF4-FFF2-40B4-BE49-F238E27FC236}">
              <a16:creationId xmlns:a16="http://schemas.microsoft.com/office/drawing/2014/main" id="{194C2102-3E4C-4CD2-92CA-D9BC3F4045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0" name="TextBox 7659">
          <a:extLst>
            <a:ext uri="{FF2B5EF4-FFF2-40B4-BE49-F238E27FC236}">
              <a16:creationId xmlns:a16="http://schemas.microsoft.com/office/drawing/2014/main" id="{4EA05867-22EE-4A57-8A7C-F315397C37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1" name="TextBox 7660">
          <a:extLst>
            <a:ext uri="{FF2B5EF4-FFF2-40B4-BE49-F238E27FC236}">
              <a16:creationId xmlns:a16="http://schemas.microsoft.com/office/drawing/2014/main" id="{9F31C6CD-85A4-4FEF-A665-CF65F6C9A1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2" name="TextBox 7661">
          <a:extLst>
            <a:ext uri="{FF2B5EF4-FFF2-40B4-BE49-F238E27FC236}">
              <a16:creationId xmlns:a16="http://schemas.microsoft.com/office/drawing/2014/main" id="{1D750AF1-7DF8-40FB-98F8-F5DB5F4EA9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3" name="TextBox 7662">
          <a:extLst>
            <a:ext uri="{FF2B5EF4-FFF2-40B4-BE49-F238E27FC236}">
              <a16:creationId xmlns:a16="http://schemas.microsoft.com/office/drawing/2014/main" id="{319AB548-1AE5-4050-85FA-3033EFAD29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4" name="TextBox 7663">
          <a:extLst>
            <a:ext uri="{FF2B5EF4-FFF2-40B4-BE49-F238E27FC236}">
              <a16:creationId xmlns:a16="http://schemas.microsoft.com/office/drawing/2014/main" id="{553342D6-02D0-4F24-A1D1-7D6370943E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5" name="TextBox 7664">
          <a:extLst>
            <a:ext uri="{FF2B5EF4-FFF2-40B4-BE49-F238E27FC236}">
              <a16:creationId xmlns:a16="http://schemas.microsoft.com/office/drawing/2014/main" id="{257087DA-025E-4794-9414-96F1128E40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6" name="TextBox 7665">
          <a:extLst>
            <a:ext uri="{FF2B5EF4-FFF2-40B4-BE49-F238E27FC236}">
              <a16:creationId xmlns:a16="http://schemas.microsoft.com/office/drawing/2014/main" id="{C6959D67-4B19-426F-843C-92FAE628B2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7" name="TextBox 7666">
          <a:extLst>
            <a:ext uri="{FF2B5EF4-FFF2-40B4-BE49-F238E27FC236}">
              <a16:creationId xmlns:a16="http://schemas.microsoft.com/office/drawing/2014/main" id="{C7EC2944-07A9-4EDC-86F0-17735D19EA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8" name="TextBox 7667">
          <a:extLst>
            <a:ext uri="{FF2B5EF4-FFF2-40B4-BE49-F238E27FC236}">
              <a16:creationId xmlns:a16="http://schemas.microsoft.com/office/drawing/2014/main" id="{53DAE52B-2815-4506-BFE2-1EE734365C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9" name="TextBox 7668">
          <a:extLst>
            <a:ext uri="{FF2B5EF4-FFF2-40B4-BE49-F238E27FC236}">
              <a16:creationId xmlns:a16="http://schemas.microsoft.com/office/drawing/2014/main" id="{2C8729CD-8FA1-4439-9358-DF2242433E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0" name="TextBox 7669">
          <a:extLst>
            <a:ext uri="{FF2B5EF4-FFF2-40B4-BE49-F238E27FC236}">
              <a16:creationId xmlns:a16="http://schemas.microsoft.com/office/drawing/2014/main" id="{C9B476AF-05EF-490C-8DC1-CDEB15DF34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1" name="TextBox 7670">
          <a:extLst>
            <a:ext uri="{FF2B5EF4-FFF2-40B4-BE49-F238E27FC236}">
              <a16:creationId xmlns:a16="http://schemas.microsoft.com/office/drawing/2014/main" id="{B87C28D0-9115-4BFC-A32A-ED5623014B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2" name="TextBox 7671">
          <a:extLst>
            <a:ext uri="{FF2B5EF4-FFF2-40B4-BE49-F238E27FC236}">
              <a16:creationId xmlns:a16="http://schemas.microsoft.com/office/drawing/2014/main" id="{1EBA20EF-F1B5-4AB6-BCFD-7DCADAB1A3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3" name="TextBox 7672">
          <a:extLst>
            <a:ext uri="{FF2B5EF4-FFF2-40B4-BE49-F238E27FC236}">
              <a16:creationId xmlns:a16="http://schemas.microsoft.com/office/drawing/2014/main" id="{098CEEBD-A086-4CEB-A64E-09AB746F87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4" name="TextBox 7673">
          <a:extLst>
            <a:ext uri="{FF2B5EF4-FFF2-40B4-BE49-F238E27FC236}">
              <a16:creationId xmlns:a16="http://schemas.microsoft.com/office/drawing/2014/main" id="{0F44A05B-5927-4C08-8573-6165A3B72F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5" name="TextBox 7674">
          <a:extLst>
            <a:ext uri="{FF2B5EF4-FFF2-40B4-BE49-F238E27FC236}">
              <a16:creationId xmlns:a16="http://schemas.microsoft.com/office/drawing/2014/main" id="{551C2239-4F31-4F91-8757-F9DC79F28B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6" name="TextBox 7675">
          <a:extLst>
            <a:ext uri="{FF2B5EF4-FFF2-40B4-BE49-F238E27FC236}">
              <a16:creationId xmlns:a16="http://schemas.microsoft.com/office/drawing/2014/main" id="{6D19366D-5B98-4FF7-BAEA-DEFB767353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7" name="TextBox 7676">
          <a:extLst>
            <a:ext uri="{FF2B5EF4-FFF2-40B4-BE49-F238E27FC236}">
              <a16:creationId xmlns:a16="http://schemas.microsoft.com/office/drawing/2014/main" id="{9A62EF76-DBFA-460D-9A0E-703277A074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8" name="TextBox 7677">
          <a:extLst>
            <a:ext uri="{FF2B5EF4-FFF2-40B4-BE49-F238E27FC236}">
              <a16:creationId xmlns:a16="http://schemas.microsoft.com/office/drawing/2014/main" id="{7D3958B2-5DE9-4797-B107-D1E4D5551A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9" name="TextBox 7678">
          <a:extLst>
            <a:ext uri="{FF2B5EF4-FFF2-40B4-BE49-F238E27FC236}">
              <a16:creationId xmlns:a16="http://schemas.microsoft.com/office/drawing/2014/main" id="{27773BEA-8236-4F2C-9D95-8D80920F48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0" name="TextBox 7679">
          <a:extLst>
            <a:ext uri="{FF2B5EF4-FFF2-40B4-BE49-F238E27FC236}">
              <a16:creationId xmlns:a16="http://schemas.microsoft.com/office/drawing/2014/main" id="{3D1D5F00-454E-421A-A37B-04576DA83F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1" name="TextBox 7680">
          <a:extLst>
            <a:ext uri="{FF2B5EF4-FFF2-40B4-BE49-F238E27FC236}">
              <a16:creationId xmlns:a16="http://schemas.microsoft.com/office/drawing/2014/main" id="{A66EE4D3-B9AA-4388-BF59-3D2C3F4D5A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2" name="TextBox 7681">
          <a:extLst>
            <a:ext uri="{FF2B5EF4-FFF2-40B4-BE49-F238E27FC236}">
              <a16:creationId xmlns:a16="http://schemas.microsoft.com/office/drawing/2014/main" id="{94B0AC06-8159-4D08-BDE3-B0A08F9ED0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3" name="TextBox 7682">
          <a:extLst>
            <a:ext uri="{FF2B5EF4-FFF2-40B4-BE49-F238E27FC236}">
              <a16:creationId xmlns:a16="http://schemas.microsoft.com/office/drawing/2014/main" id="{DB0514FD-CB8A-45FC-881A-DFDCF066A2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4" name="TextBox 7683">
          <a:extLst>
            <a:ext uri="{FF2B5EF4-FFF2-40B4-BE49-F238E27FC236}">
              <a16:creationId xmlns:a16="http://schemas.microsoft.com/office/drawing/2014/main" id="{598936CE-7138-47B5-94BF-0935C8A093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5" name="TextBox 7684">
          <a:extLst>
            <a:ext uri="{FF2B5EF4-FFF2-40B4-BE49-F238E27FC236}">
              <a16:creationId xmlns:a16="http://schemas.microsoft.com/office/drawing/2014/main" id="{0BA63E2A-26DD-4458-B880-DDE55355BA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6" name="TextBox 7685">
          <a:extLst>
            <a:ext uri="{FF2B5EF4-FFF2-40B4-BE49-F238E27FC236}">
              <a16:creationId xmlns:a16="http://schemas.microsoft.com/office/drawing/2014/main" id="{51A4CB76-E42D-41EE-B47B-C48A8A015C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7" name="TextBox 7686">
          <a:extLst>
            <a:ext uri="{FF2B5EF4-FFF2-40B4-BE49-F238E27FC236}">
              <a16:creationId xmlns:a16="http://schemas.microsoft.com/office/drawing/2014/main" id="{88217CAF-5126-429A-95D6-7FFBD33470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8" name="TextBox 7687">
          <a:extLst>
            <a:ext uri="{FF2B5EF4-FFF2-40B4-BE49-F238E27FC236}">
              <a16:creationId xmlns:a16="http://schemas.microsoft.com/office/drawing/2014/main" id="{DA395048-7062-4A07-BF22-F43D0B0205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9" name="TextBox 7688">
          <a:extLst>
            <a:ext uri="{FF2B5EF4-FFF2-40B4-BE49-F238E27FC236}">
              <a16:creationId xmlns:a16="http://schemas.microsoft.com/office/drawing/2014/main" id="{605F7DDA-7116-42D3-88CF-FB86F5DFDA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0" name="TextBox 7689">
          <a:extLst>
            <a:ext uri="{FF2B5EF4-FFF2-40B4-BE49-F238E27FC236}">
              <a16:creationId xmlns:a16="http://schemas.microsoft.com/office/drawing/2014/main" id="{FADA6FC4-C595-4016-B32B-D0ABD2BA85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1" name="TextBox 7690">
          <a:extLst>
            <a:ext uri="{FF2B5EF4-FFF2-40B4-BE49-F238E27FC236}">
              <a16:creationId xmlns:a16="http://schemas.microsoft.com/office/drawing/2014/main" id="{F281E656-87D2-4CEF-8A46-01BF86CAB2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2" name="TextBox 7691">
          <a:extLst>
            <a:ext uri="{FF2B5EF4-FFF2-40B4-BE49-F238E27FC236}">
              <a16:creationId xmlns:a16="http://schemas.microsoft.com/office/drawing/2014/main" id="{FEF95A2E-F1CB-46E1-A8BB-5E52365B3D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3" name="TextBox 7692">
          <a:extLst>
            <a:ext uri="{FF2B5EF4-FFF2-40B4-BE49-F238E27FC236}">
              <a16:creationId xmlns:a16="http://schemas.microsoft.com/office/drawing/2014/main" id="{8939BA51-DC18-4744-A96B-FB8C469DD6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4" name="TextBox 7693">
          <a:extLst>
            <a:ext uri="{FF2B5EF4-FFF2-40B4-BE49-F238E27FC236}">
              <a16:creationId xmlns:a16="http://schemas.microsoft.com/office/drawing/2014/main" id="{AE08EF39-E989-40F7-8E3D-472C09D4CC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5" name="TextBox 7694">
          <a:extLst>
            <a:ext uri="{FF2B5EF4-FFF2-40B4-BE49-F238E27FC236}">
              <a16:creationId xmlns:a16="http://schemas.microsoft.com/office/drawing/2014/main" id="{9FB234E5-7B5E-4C8C-AA31-05CD61FCCC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6" name="TextBox 7695">
          <a:extLst>
            <a:ext uri="{FF2B5EF4-FFF2-40B4-BE49-F238E27FC236}">
              <a16:creationId xmlns:a16="http://schemas.microsoft.com/office/drawing/2014/main" id="{06994A6E-6F6A-4F27-BC11-3A6680C06F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7" name="TextBox 7696">
          <a:extLst>
            <a:ext uri="{FF2B5EF4-FFF2-40B4-BE49-F238E27FC236}">
              <a16:creationId xmlns:a16="http://schemas.microsoft.com/office/drawing/2014/main" id="{412A55B6-3BA3-49C6-8FCC-08CE1B069F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8" name="TextBox 7697">
          <a:extLst>
            <a:ext uri="{FF2B5EF4-FFF2-40B4-BE49-F238E27FC236}">
              <a16:creationId xmlns:a16="http://schemas.microsoft.com/office/drawing/2014/main" id="{F741298E-5837-4965-997F-8E67EC3B13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9" name="TextBox 7698">
          <a:extLst>
            <a:ext uri="{FF2B5EF4-FFF2-40B4-BE49-F238E27FC236}">
              <a16:creationId xmlns:a16="http://schemas.microsoft.com/office/drawing/2014/main" id="{629256EA-06D9-467E-AD1A-50DF00F4E3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0" name="TextBox 7699">
          <a:extLst>
            <a:ext uri="{FF2B5EF4-FFF2-40B4-BE49-F238E27FC236}">
              <a16:creationId xmlns:a16="http://schemas.microsoft.com/office/drawing/2014/main" id="{0332B79B-CA45-40A4-9E9E-A75C2D704F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1" name="TextBox 7700">
          <a:extLst>
            <a:ext uri="{FF2B5EF4-FFF2-40B4-BE49-F238E27FC236}">
              <a16:creationId xmlns:a16="http://schemas.microsoft.com/office/drawing/2014/main" id="{311C2EF6-1072-46B5-ABCA-4CABA782C4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2" name="TextBox 7701">
          <a:extLst>
            <a:ext uri="{FF2B5EF4-FFF2-40B4-BE49-F238E27FC236}">
              <a16:creationId xmlns:a16="http://schemas.microsoft.com/office/drawing/2014/main" id="{FB409C1D-95C4-498B-ADB2-670C01243E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3" name="TextBox 7702">
          <a:extLst>
            <a:ext uri="{FF2B5EF4-FFF2-40B4-BE49-F238E27FC236}">
              <a16:creationId xmlns:a16="http://schemas.microsoft.com/office/drawing/2014/main" id="{42B26DBA-8E71-447D-9C41-B92DD81361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4" name="TextBox 7703">
          <a:extLst>
            <a:ext uri="{FF2B5EF4-FFF2-40B4-BE49-F238E27FC236}">
              <a16:creationId xmlns:a16="http://schemas.microsoft.com/office/drawing/2014/main" id="{BD630994-F7D5-4BA2-A90D-5563AF5208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5" name="TextBox 7704">
          <a:extLst>
            <a:ext uri="{FF2B5EF4-FFF2-40B4-BE49-F238E27FC236}">
              <a16:creationId xmlns:a16="http://schemas.microsoft.com/office/drawing/2014/main" id="{90E08FF1-480F-4648-8E53-BDA86F0278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6" name="TextBox 7705">
          <a:extLst>
            <a:ext uri="{FF2B5EF4-FFF2-40B4-BE49-F238E27FC236}">
              <a16:creationId xmlns:a16="http://schemas.microsoft.com/office/drawing/2014/main" id="{9F2B0EA0-92C3-4CA2-82E9-A4DCEF40F5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7" name="TextBox 7706">
          <a:extLst>
            <a:ext uri="{FF2B5EF4-FFF2-40B4-BE49-F238E27FC236}">
              <a16:creationId xmlns:a16="http://schemas.microsoft.com/office/drawing/2014/main" id="{DB8A0477-658C-434E-8091-383A2CFE99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8" name="TextBox 7707">
          <a:extLst>
            <a:ext uri="{FF2B5EF4-FFF2-40B4-BE49-F238E27FC236}">
              <a16:creationId xmlns:a16="http://schemas.microsoft.com/office/drawing/2014/main" id="{3CED3971-8D89-4845-A8F9-869603243C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9" name="TextBox 7708">
          <a:extLst>
            <a:ext uri="{FF2B5EF4-FFF2-40B4-BE49-F238E27FC236}">
              <a16:creationId xmlns:a16="http://schemas.microsoft.com/office/drawing/2014/main" id="{084C977E-0009-40A6-B9CC-C227B85AD8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0" name="TextBox 7709">
          <a:extLst>
            <a:ext uri="{FF2B5EF4-FFF2-40B4-BE49-F238E27FC236}">
              <a16:creationId xmlns:a16="http://schemas.microsoft.com/office/drawing/2014/main" id="{6629CE14-FFA9-43A1-BA94-6317D189D4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1" name="TextBox 7710">
          <a:extLst>
            <a:ext uri="{FF2B5EF4-FFF2-40B4-BE49-F238E27FC236}">
              <a16:creationId xmlns:a16="http://schemas.microsoft.com/office/drawing/2014/main" id="{CB0ED9B8-9921-4B81-B400-B7178FBA4A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2" name="TextBox 7711">
          <a:extLst>
            <a:ext uri="{FF2B5EF4-FFF2-40B4-BE49-F238E27FC236}">
              <a16:creationId xmlns:a16="http://schemas.microsoft.com/office/drawing/2014/main" id="{50B033D0-D517-457A-BF6A-32F1AFA264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3" name="TextBox 7712">
          <a:extLst>
            <a:ext uri="{FF2B5EF4-FFF2-40B4-BE49-F238E27FC236}">
              <a16:creationId xmlns:a16="http://schemas.microsoft.com/office/drawing/2014/main" id="{9652696C-6240-456C-85FF-E957735513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4" name="TextBox 7713">
          <a:extLst>
            <a:ext uri="{FF2B5EF4-FFF2-40B4-BE49-F238E27FC236}">
              <a16:creationId xmlns:a16="http://schemas.microsoft.com/office/drawing/2014/main" id="{6FB52912-6127-4B4B-ADEE-DBF64097B5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5" name="TextBox 7714">
          <a:extLst>
            <a:ext uri="{FF2B5EF4-FFF2-40B4-BE49-F238E27FC236}">
              <a16:creationId xmlns:a16="http://schemas.microsoft.com/office/drawing/2014/main" id="{AE83C007-E60D-469A-ABC0-126725A732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6" name="TextBox 7715">
          <a:extLst>
            <a:ext uri="{FF2B5EF4-FFF2-40B4-BE49-F238E27FC236}">
              <a16:creationId xmlns:a16="http://schemas.microsoft.com/office/drawing/2014/main" id="{C8825332-E7E2-4B30-A408-7CE09671C7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7" name="TextBox 7716">
          <a:extLst>
            <a:ext uri="{FF2B5EF4-FFF2-40B4-BE49-F238E27FC236}">
              <a16:creationId xmlns:a16="http://schemas.microsoft.com/office/drawing/2014/main" id="{DE399C79-5D25-4728-967C-D3915ED87E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8" name="TextBox 7717">
          <a:extLst>
            <a:ext uri="{FF2B5EF4-FFF2-40B4-BE49-F238E27FC236}">
              <a16:creationId xmlns:a16="http://schemas.microsoft.com/office/drawing/2014/main" id="{F46C9E0E-8125-4959-83AD-AD09659FD4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9" name="TextBox 7718">
          <a:extLst>
            <a:ext uri="{FF2B5EF4-FFF2-40B4-BE49-F238E27FC236}">
              <a16:creationId xmlns:a16="http://schemas.microsoft.com/office/drawing/2014/main" id="{1695D467-4368-476A-936C-C4AFEEEF42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0" name="TextBox 7719">
          <a:extLst>
            <a:ext uri="{FF2B5EF4-FFF2-40B4-BE49-F238E27FC236}">
              <a16:creationId xmlns:a16="http://schemas.microsoft.com/office/drawing/2014/main" id="{E91693D7-B6CE-4186-92A2-D9363DED50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1" name="TextBox 7720">
          <a:extLst>
            <a:ext uri="{FF2B5EF4-FFF2-40B4-BE49-F238E27FC236}">
              <a16:creationId xmlns:a16="http://schemas.microsoft.com/office/drawing/2014/main" id="{E6BF469D-FA1D-4B5F-8581-CEE208EB28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2" name="TextBox 7721">
          <a:extLst>
            <a:ext uri="{FF2B5EF4-FFF2-40B4-BE49-F238E27FC236}">
              <a16:creationId xmlns:a16="http://schemas.microsoft.com/office/drawing/2014/main" id="{E6FF7CBA-CB8E-4914-8181-5B25B42F5A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3" name="TextBox 7722">
          <a:extLst>
            <a:ext uri="{FF2B5EF4-FFF2-40B4-BE49-F238E27FC236}">
              <a16:creationId xmlns:a16="http://schemas.microsoft.com/office/drawing/2014/main" id="{7793D473-AE99-4597-86EF-F6521225DF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4" name="TextBox 7723">
          <a:extLst>
            <a:ext uri="{FF2B5EF4-FFF2-40B4-BE49-F238E27FC236}">
              <a16:creationId xmlns:a16="http://schemas.microsoft.com/office/drawing/2014/main" id="{0291F25F-7401-43A7-8B90-B940175D68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5" name="TextBox 7724">
          <a:extLst>
            <a:ext uri="{FF2B5EF4-FFF2-40B4-BE49-F238E27FC236}">
              <a16:creationId xmlns:a16="http://schemas.microsoft.com/office/drawing/2014/main" id="{D6CBC562-782C-48FA-8FFB-4B3F9E2D7A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6" name="TextBox 7725">
          <a:extLst>
            <a:ext uri="{FF2B5EF4-FFF2-40B4-BE49-F238E27FC236}">
              <a16:creationId xmlns:a16="http://schemas.microsoft.com/office/drawing/2014/main" id="{A7E7A103-2980-437E-B3C0-33AD098E2E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7" name="TextBox 7726">
          <a:extLst>
            <a:ext uri="{FF2B5EF4-FFF2-40B4-BE49-F238E27FC236}">
              <a16:creationId xmlns:a16="http://schemas.microsoft.com/office/drawing/2014/main" id="{794623CA-A6D8-454C-BD1B-30AD240F80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8" name="TextBox 7727">
          <a:extLst>
            <a:ext uri="{FF2B5EF4-FFF2-40B4-BE49-F238E27FC236}">
              <a16:creationId xmlns:a16="http://schemas.microsoft.com/office/drawing/2014/main" id="{A9DA86D2-FC4F-4F1C-A734-DEB3EB26FD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9" name="TextBox 7728">
          <a:extLst>
            <a:ext uri="{FF2B5EF4-FFF2-40B4-BE49-F238E27FC236}">
              <a16:creationId xmlns:a16="http://schemas.microsoft.com/office/drawing/2014/main" id="{3E700838-B894-41DC-AC8A-42C552FDFB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0" name="TextBox 7729">
          <a:extLst>
            <a:ext uri="{FF2B5EF4-FFF2-40B4-BE49-F238E27FC236}">
              <a16:creationId xmlns:a16="http://schemas.microsoft.com/office/drawing/2014/main" id="{20376730-66B0-4A99-AEDA-DA2546982D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1" name="TextBox 7730">
          <a:extLst>
            <a:ext uri="{FF2B5EF4-FFF2-40B4-BE49-F238E27FC236}">
              <a16:creationId xmlns:a16="http://schemas.microsoft.com/office/drawing/2014/main" id="{DF09CA66-D657-4F29-B501-9FD367F4B0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2" name="TextBox 7731">
          <a:extLst>
            <a:ext uri="{FF2B5EF4-FFF2-40B4-BE49-F238E27FC236}">
              <a16:creationId xmlns:a16="http://schemas.microsoft.com/office/drawing/2014/main" id="{2CECA9FB-4512-4CA8-9AB2-E5E75B14F7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3" name="TextBox 7732">
          <a:extLst>
            <a:ext uri="{FF2B5EF4-FFF2-40B4-BE49-F238E27FC236}">
              <a16:creationId xmlns:a16="http://schemas.microsoft.com/office/drawing/2014/main" id="{BD3CFC11-276E-4784-A6B4-6102D1A804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4" name="TextBox 7733">
          <a:extLst>
            <a:ext uri="{FF2B5EF4-FFF2-40B4-BE49-F238E27FC236}">
              <a16:creationId xmlns:a16="http://schemas.microsoft.com/office/drawing/2014/main" id="{2F14F0C7-1AB2-49B2-A471-778C60A2C0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5" name="TextBox 7734">
          <a:extLst>
            <a:ext uri="{FF2B5EF4-FFF2-40B4-BE49-F238E27FC236}">
              <a16:creationId xmlns:a16="http://schemas.microsoft.com/office/drawing/2014/main" id="{373EEC90-A1B3-43F8-891C-0DF784D71C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6" name="TextBox 7735">
          <a:extLst>
            <a:ext uri="{FF2B5EF4-FFF2-40B4-BE49-F238E27FC236}">
              <a16:creationId xmlns:a16="http://schemas.microsoft.com/office/drawing/2014/main" id="{A5A45022-6940-4EA6-948D-0D2104B187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7" name="TextBox 7736">
          <a:extLst>
            <a:ext uri="{FF2B5EF4-FFF2-40B4-BE49-F238E27FC236}">
              <a16:creationId xmlns:a16="http://schemas.microsoft.com/office/drawing/2014/main" id="{AC3C1A64-3901-46D6-86F0-E3E355F5CA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8" name="TextBox 7737">
          <a:extLst>
            <a:ext uri="{FF2B5EF4-FFF2-40B4-BE49-F238E27FC236}">
              <a16:creationId xmlns:a16="http://schemas.microsoft.com/office/drawing/2014/main" id="{7D5ADC5B-D655-4166-9589-8F06F9BADA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9" name="TextBox 7738">
          <a:extLst>
            <a:ext uri="{FF2B5EF4-FFF2-40B4-BE49-F238E27FC236}">
              <a16:creationId xmlns:a16="http://schemas.microsoft.com/office/drawing/2014/main" id="{1C179643-4CA3-4B31-B409-8DFF3FA60B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0" name="TextBox 7739">
          <a:extLst>
            <a:ext uri="{FF2B5EF4-FFF2-40B4-BE49-F238E27FC236}">
              <a16:creationId xmlns:a16="http://schemas.microsoft.com/office/drawing/2014/main" id="{96E4D902-B8C0-4BA6-9E5A-CCE6C3CDCC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1" name="TextBox 7740">
          <a:extLst>
            <a:ext uri="{FF2B5EF4-FFF2-40B4-BE49-F238E27FC236}">
              <a16:creationId xmlns:a16="http://schemas.microsoft.com/office/drawing/2014/main" id="{84E973E6-A5AD-4CB0-ACEE-3FED067E00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2" name="TextBox 7741">
          <a:extLst>
            <a:ext uri="{FF2B5EF4-FFF2-40B4-BE49-F238E27FC236}">
              <a16:creationId xmlns:a16="http://schemas.microsoft.com/office/drawing/2014/main" id="{DB52605F-FC77-4ADB-8767-32175C1ACA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3" name="TextBox 7742">
          <a:extLst>
            <a:ext uri="{FF2B5EF4-FFF2-40B4-BE49-F238E27FC236}">
              <a16:creationId xmlns:a16="http://schemas.microsoft.com/office/drawing/2014/main" id="{CED6DA7C-F632-4A2C-92F1-C1375064DE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4" name="TextBox 7743">
          <a:extLst>
            <a:ext uri="{FF2B5EF4-FFF2-40B4-BE49-F238E27FC236}">
              <a16:creationId xmlns:a16="http://schemas.microsoft.com/office/drawing/2014/main" id="{F68A755C-9057-4D3C-A425-290971BDA3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5" name="TextBox 7744">
          <a:extLst>
            <a:ext uri="{FF2B5EF4-FFF2-40B4-BE49-F238E27FC236}">
              <a16:creationId xmlns:a16="http://schemas.microsoft.com/office/drawing/2014/main" id="{C476200C-BDF1-41DF-A23D-20ACE59B75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6" name="TextBox 7745">
          <a:extLst>
            <a:ext uri="{FF2B5EF4-FFF2-40B4-BE49-F238E27FC236}">
              <a16:creationId xmlns:a16="http://schemas.microsoft.com/office/drawing/2014/main" id="{D428A046-9E5D-43B7-BA5D-C13EEDAFB5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7" name="TextBox 7746">
          <a:extLst>
            <a:ext uri="{FF2B5EF4-FFF2-40B4-BE49-F238E27FC236}">
              <a16:creationId xmlns:a16="http://schemas.microsoft.com/office/drawing/2014/main" id="{0A9708DB-1DD7-4505-92EA-802AC9B462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8" name="TextBox 7747">
          <a:extLst>
            <a:ext uri="{FF2B5EF4-FFF2-40B4-BE49-F238E27FC236}">
              <a16:creationId xmlns:a16="http://schemas.microsoft.com/office/drawing/2014/main" id="{FEF1AF73-F793-4492-AE66-096BA41E08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9" name="TextBox 7748">
          <a:extLst>
            <a:ext uri="{FF2B5EF4-FFF2-40B4-BE49-F238E27FC236}">
              <a16:creationId xmlns:a16="http://schemas.microsoft.com/office/drawing/2014/main" id="{4DD0E619-98A6-4658-8488-F3FEF53D1F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0" name="TextBox 7749">
          <a:extLst>
            <a:ext uri="{FF2B5EF4-FFF2-40B4-BE49-F238E27FC236}">
              <a16:creationId xmlns:a16="http://schemas.microsoft.com/office/drawing/2014/main" id="{44079DEA-F668-4A74-9AAB-A6C7DC3108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1" name="TextBox 7750">
          <a:extLst>
            <a:ext uri="{FF2B5EF4-FFF2-40B4-BE49-F238E27FC236}">
              <a16:creationId xmlns:a16="http://schemas.microsoft.com/office/drawing/2014/main" id="{BE790059-F548-4353-BA45-A701C233D6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2" name="TextBox 7751">
          <a:extLst>
            <a:ext uri="{FF2B5EF4-FFF2-40B4-BE49-F238E27FC236}">
              <a16:creationId xmlns:a16="http://schemas.microsoft.com/office/drawing/2014/main" id="{D156CCE0-277B-4DA2-9FA1-9F043038EB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3" name="TextBox 7752">
          <a:extLst>
            <a:ext uri="{FF2B5EF4-FFF2-40B4-BE49-F238E27FC236}">
              <a16:creationId xmlns:a16="http://schemas.microsoft.com/office/drawing/2014/main" id="{4C6E65FB-C9C2-494A-98F2-0622891BD4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4" name="TextBox 7753">
          <a:extLst>
            <a:ext uri="{FF2B5EF4-FFF2-40B4-BE49-F238E27FC236}">
              <a16:creationId xmlns:a16="http://schemas.microsoft.com/office/drawing/2014/main" id="{3DC0FB1A-F6F4-4E3D-8E3A-9DECB402D8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5" name="TextBox 7754">
          <a:extLst>
            <a:ext uri="{FF2B5EF4-FFF2-40B4-BE49-F238E27FC236}">
              <a16:creationId xmlns:a16="http://schemas.microsoft.com/office/drawing/2014/main" id="{2A5D4AD0-72B6-4447-81CB-86B48C3830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6" name="TextBox 7755">
          <a:extLst>
            <a:ext uri="{FF2B5EF4-FFF2-40B4-BE49-F238E27FC236}">
              <a16:creationId xmlns:a16="http://schemas.microsoft.com/office/drawing/2014/main" id="{B226ACFA-9D6F-4A34-B303-3E09C6AF58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7" name="TextBox 7756">
          <a:extLst>
            <a:ext uri="{FF2B5EF4-FFF2-40B4-BE49-F238E27FC236}">
              <a16:creationId xmlns:a16="http://schemas.microsoft.com/office/drawing/2014/main" id="{D06B103E-DA32-4D91-8853-AD964E4E36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8" name="TextBox 7757">
          <a:extLst>
            <a:ext uri="{FF2B5EF4-FFF2-40B4-BE49-F238E27FC236}">
              <a16:creationId xmlns:a16="http://schemas.microsoft.com/office/drawing/2014/main" id="{E807086B-FF8A-464E-B86F-5AEF8F84EB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9" name="TextBox 7758">
          <a:extLst>
            <a:ext uri="{FF2B5EF4-FFF2-40B4-BE49-F238E27FC236}">
              <a16:creationId xmlns:a16="http://schemas.microsoft.com/office/drawing/2014/main" id="{A1CFD26B-42A4-4E81-BC8D-7CBBF52DC1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0" name="TextBox 7759">
          <a:extLst>
            <a:ext uri="{FF2B5EF4-FFF2-40B4-BE49-F238E27FC236}">
              <a16:creationId xmlns:a16="http://schemas.microsoft.com/office/drawing/2014/main" id="{67771EF1-6217-463A-9757-06008CAF7C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1" name="TextBox 7760">
          <a:extLst>
            <a:ext uri="{FF2B5EF4-FFF2-40B4-BE49-F238E27FC236}">
              <a16:creationId xmlns:a16="http://schemas.microsoft.com/office/drawing/2014/main" id="{76257F1D-9111-43B9-B16F-9C54119125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2" name="TextBox 7761">
          <a:extLst>
            <a:ext uri="{FF2B5EF4-FFF2-40B4-BE49-F238E27FC236}">
              <a16:creationId xmlns:a16="http://schemas.microsoft.com/office/drawing/2014/main" id="{2B1B2BEC-2B94-452F-B1E0-F84EC587BF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3" name="TextBox 7762">
          <a:extLst>
            <a:ext uri="{FF2B5EF4-FFF2-40B4-BE49-F238E27FC236}">
              <a16:creationId xmlns:a16="http://schemas.microsoft.com/office/drawing/2014/main" id="{BBBA81BB-9AC5-4F42-9D20-8569EB1F6F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4" name="TextBox 7763">
          <a:extLst>
            <a:ext uri="{FF2B5EF4-FFF2-40B4-BE49-F238E27FC236}">
              <a16:creationId xmlns:a16="http://schemas.microsoft.com/office/drawing/2014/main" id="{D8E9BF57-F4C8-45E1-BAD5-46E513F77C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5" name="TextBox 7764">
          <a:extLst>
            <a:ext uri="{FF2B5EF4-FFF2-40B4-BE49-F238E27FC236}">
              <a16:creationId xmlns:a16="http://schemas.microsoft.com/office/drawing/2014/main" id="{52BC841D-7431-4E9A-945C-91585DCC4F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6" name="TextBox 7765">
          <a:extLst>
            <a:ext uri="{FF2B5EF4-FFF2-40B4-BE49-F238E27FC236}">
              <a16:creationId xmlns:a16="http://schemas.microsoft.com/office/drawing/2014/main" id="{F4BE7305-9EC9-401D-A1BE-F7E0B9FE1F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7" name="TextBox 7766">
          <a:extLst>
            <a:ext uri="{FF2B5EF4-FFF2-40B4-BE49-F238E27FC236}">
              <a16:creationId xmlns:a16="http://schemas.microsoft.com/office/drawing/2014/main" id="{7C3BF419-838D-49DA-8295-72E413681C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8" name="TextBox 7767">
          <a:extLst>
            <a:ext uri="{FF2B5EF4-FFF2-40B4-BE49-F238E27FC236}">
              <a16:creationId xmlns:a16="http://schemas.microsoft.com/office/drawing/2014/main" id="{AD5560FA-6297-42D2-8B9C-F21C1F4A27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9" name="TextBox 7768">
          <a:extLst>
            <a:ext uri="{FF2B5EF4-FFF2-40B4-BE49-F238E27FC236}">
              <a16:creationId xmlns:a16="http://schemas.microsoft.com/office/drawing/2014/main" id="{6396CE7C-C787-488B-B7CC-2D38169646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0" name="TextBox 7769">
          <a:extLst>
            <a:ext uri="{FF2B5EF4-FFF2-40B4-BE49-F238E27FC236}">
              <a16:creationId xmlns:a16="http://schemas.microsoft.com/office/drawing/2014/main" id="{1EFE210D-CA92-45A6-A3C4-305017A739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1" name="TextBox 7770">
          <a:extLst>
            <a:ext uri="{FF2B5EF4-FFF2-40B4-BE49-F238E27FC236}">
              <a16:creationId xmlns:a16="http://schemas.microsoft.com/office/drawing/2014/main" id="{34ADEC6C-034F-4309-A736-501D519408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2" name="TextBox 7771">
          <a:extLst>
            <a:ext uri="{FF2B5EF4-FFF2-40B4-BE49-F238E27FC236}">
              <a16:creationId xmlns:a16="http://schemas.microsoft.com/office/drawing/2014/main" id="{180B3012-D7B5-4C2C-AF02-FDE900C2C0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3" name="TextBox 7772">
          <a:extLst>
            <a:ext uri="{FF2B5EF4-FFF2-40B4-BE49-F238E27FC236}">
              <a16:creationId xmlns:a16="http://schemas.microsoft.com/office/drawing/2014/main" id="{B45E619C-7C97-40C1-A781-7EE1B50F6D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4" name="TextBox 7773">
          <a:extLst>
            <a:ext uri="{FF2B5EF4-FFF2-40B4-BE49-F238E27FC236}">
              <a16:creationId xmlns:a16="http://schemas.microsoft.com/office/drawing/2014/main" id="{28D02CED-49C8-4E6C-8BA7-81EB910B07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5" name="TextBox 7774">
          <a:extLst>
            <a:ext uri="{FF2B5EF4-FFF2-40B4-BE49-F238E27FC236}">
              <a16:creationId xmlns:a16="http://schemas.microsoft.com/office/drawing/2014/main" id="{EF6DC801-0C9A-4597-9E68-23A952E215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6" name="TextBox 7775">
          <a:extLst>
            <a:ext uri="{FF2B5EF4-FFF2-40B4-BE49-F238E27FC236}">
              <a16:creationId xmlns:a16="http://schemas.microsoft.com/office/drawing/2014/main" id="{790FC2F2-E567-47E8-ABF5-7048388027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7" name="TextBox 7776">
          <a:extLst>
            <a:ext uri="{FF2B5EF4-FFF2-40B4-BE49-F238E27FC236}">
              <a16:creationId xmlns:a16="http://schemas.microsoft.com/office/drawing/2014/main" id="{BDC07517-CA11-4048-A7B3-1BCD359EE1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8" name="TextBox 7777">
          <a:extLst>
            <a:ext uri="{FF2B5EF4-FFF2-40B4-BE49-F238E27FC236}">
              <a16:creationId xmlns:a16="http://schemas.microsoft.com/office/drawing/2014/main" id="{F35484D5-4D00-4894-9B6C-8D10EBA452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9" name="TextBox 7778">
          <a:extLst>
            <a:ext uri="{FF2B5EF4-FFF2-40B4-BE49-F238E27FC236}">
              <a16:creationId xmlns:a16="http://schemas.microsoft.com/office/drawing/2014/main" id="{1FC33FD2-A64B-445A-91E3-72564D8C12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0" name="TextBox 7779">
          <a:extLst>
            <a:ext uri="{FF2B5EF4-FFF2-40B4-BE49-F238E27FC236}">
              <a16:creationId xmlns:a16="http://schemas.microsoft.com/office/drawing/2014/main" id="{779AB9D7-313B-4129-AADB-97F60F25D2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1" name="TextBox 7780">
          <a:extLst>
            <a:ext uri="{FF2B5EF4-FFF2-40B4-BE49-F238E27FC236}">
              <a16:creationId xmlns:a16="http://schemas.microsoft.com/office/drawing/2014/main" id="{C7D72988-FF61-41A7-9F48-7CC64BB26F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2" name="TextBox 7781">
          <a:extLst>
            <a:ext uri="{FF2B5EF4-FFF2-40B4-BE49-F238E27FC236}">
              <a16:creationId xmlns:a16="http://schemas.microsoft.com/office/drawing/2014/main" id="{3FDE03C4-3B6A-4DED-A957-59F3DD23B8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3" name="TextBox 7782">
          <a:extLst>
            <a:ext uri="{FF2B5EF4-FFF2-40B4-BE49-F238E27FC236}">
              <a16:creationId xmlns:a16="http://schemas.microsoft.com/office/drawing/2014/main" id="{EBFC1EC1-A6DD-493D-9A1C-4157CD7F70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4" name="TextBox 7783">
          <a:extLst>
            <a:ext uri="{FF2B5EF4-FFF2-40B4-BE49-F238E27FC236}">
              <a16:creationId xmlns:a16="http://schemas.microsoft.com/office/drawing/2014/main" id="{3B9A8ACA-35B7-441B-9211-C88D2D25DC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5" name="TextBox 7784">
          <a:extLst>
            <a:ext uri="{FF2B5EF4-FFF2-40B4-BE49-F238E27FC236}">
              <a16:creationId xmlns:a16="http://schemas.microsoft.com/office/drawing/2014/main" id="{36AF9DD4-1AF6-46B2-AE1B-109AF2C743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6" name="TextBox 7785">
          <a:extLst>
            <a:ext uri="{FF2B5EF4-FFF2-40B4-BE49-F238E27FC236}">
              <a16:creationId xmlns:a16="http://schemas.microsoft.com/office/drawing/2014/main" id="{9D5332D8-8112-4E50-84D8-AC2FF33037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7" name="TextBox 7786">
          <a:extLst>
            <a:ext uri="{FF2B5EF4-FFF2-40B4-BE49-F238E27FC236}">
              <a16:creationId xmlns:a16="http://schemas.microsoft.com/office/drawing/2014/main" id="{189E3707-3320-467D-8EC4-6B41274250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8" name="TextBox 7787">
          <a:extLst>
            <a:ext uri="{FF2B5EF4-FFF2-40B4-BE49-F238E27FC236}">
              <a16:creationId xmlns:a16="http://schemas.microsoft.com/office/drawing/2014/main" id="{860A3527-1976-4BAD-B4B7-FE606B0B3D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9" name="TextBox 7788">
          <a:extLst>
            <a:ext uri="{FF2B5EF4-FFF2-40B4-BE49-F238E27FC236}">
              <a16:creationId xmlns:a16="http://schemas.microsoft.com/office/drawing/2014/main" id="{BD3FD0B0-34A9-45FE-9A42-89D5DE4F91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0" name="TextBox 7789">
          <a:extLst>
            <a:ext uri="{FF2B5EF4-FFF2-40B4-BE49-F238E27FC236}">
              <a16:creationId xmlns:a16="http://schemas.microsoft.com/office/drawing/2014/main" id="{E047D927-F49F-4E9F-947D-F927965033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1" name="TextBox 7790">
          <a:extLst>
            <a:ext uri="{FF2B5EF4-FFF2-40B4-BE49-F238E27FC236}">
              <a16:creationId xmlns:a16="http://schemas.microsoft.com/office/drawing/2014/main" id="{49CDA15D-2D34-437F-919C-5F3D48EBFA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2" name="TextBox 7791">
          <a:extLst>
            <a:ext uri="{FF2B5EF4-FFF2-40B4-BE49-F238E27FC236}">
              <a16:creationId xmlns:a16="http://schemas.microsoft.com/office/drawing/2014/main" id="{2FA12CCE-1CC3-4397-A16F-89D4EBCFE9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3" name="TextBox 7792">
          <a:extLst>
            <a:ext uri="{FF2B5EF4-FFF2-40B4-BE49-F238E27FC236}">
              <a16:creationId xmlns:a16="http://schemas.microsoft.com/office/drawing/2014/main" id="{B8A568C1-2B6C-43AB-B57D-405E2AE918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4" name="TextBox 7793">
          <a:extLst>
            <a:ext uri="{FF2B5EF4-FFF2-40B4-BE49-F238E27FC236}">
              <a16:creationId xmlns:a16="http://schemas.microsoft.com/office/drawing/2014/main" id="{078481F1-87D1-43B6-AE19-A8C928635D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5" name="TextBox 7794">
          <a:extLst>
            <a:ext uri="{FF2B5EF4-FFF2-40B4-BE49-F238E27FC236}">
              <a16:creationId xmlns:a16="http://schemas.microsoft.com/office/drawing/2014/main" id="{A99EBF84-FCF2-434F-B949-2FDE31D3E6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6" name="TextBox 7795">
          <a:extLst>
            <a:ext uri="{FF2B5EF4-FFF2-40B4-BE49-F238E27FC236}">
              <a16:creationId xmlns:a16="http://schemas.microsoft.com/office/drawing/2014/main" id="{54A6336E-EAEB-4B3E-BA93-72E4EA58F0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7" name="TextBox 7796">
          <a:extLst>
            <a:ext uri="{FF2B5EF4-FFF2-40B4-BE49-F238E27FC236}">
              <a16:creationId xmlns:a16="http://schemas.microsoft.com/office/drawing/2014/main" id="{BA1B9F74-DCD8-440E-B42A-3879ECDFE1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8" name="TextBox 7797">
          <a:extLst>
            <a:ext uri="{FF2B5EF4-FFF2-40B4-BE49-F238E27FC236}">
              <a16:creationId xmlns:a16="http://schemas.microsoft.com/office/drawing/2014/main" id="{DFC61EC1-2004-4DDC-9AF4-E3767E7A04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9" name="TextBox 7798">
          <a:extLst>
            <a:ext uri="{FF2B5EF4-FFF2-40B4-BE49-F238E27FC236}">
              <a16:creationId xmlns:a16="http://schemas.microsoft.com/office/drawing/2014/main" id="{DD2F7407-E2C2-457D-B78A-02BF55BB13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0" name="TextBox 7799">
          <a:extLst>
            <a:ext uri="{FF2B5EF4-FFF2-40B4-BE49-F238E27FC236}">
              <a16:creationId xmlns:a16="http://schemas.microsoft.com/office/drawing/2014/main" id="{318209DC-84C7-426A-8D17-07ACB255EB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1" name="TextBox 7800">
          <a:extLst>
            <a:ext uri="{FF2B5EF4-FFF2-40B4-BE49-F238E27FC236}">
              <a16:creationId xmlns:a16="http://schemas.microsoft.com/office/drawing/2014/main" id="{BE7FBDC7-B18A-41C0-94A2-1B62E12F98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2" name="TextBox 7801">
          <a:extLst>
            <a:ext uri="{FF2B5EF4-FFF2-40B4-BE49-F238E27FC236}">
              <a16:creationId xmlns:a16="http://schemas.microsoft.com/office/drawing/2014/main" id="{63D36EDF-5F55-41CF-9F3E-157170629F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3" name="TextBox 7802">
          <a:extLst>
            <a:ext uri="{FF2B5EF4-FFF2-40B4-BE49-F238E27FC236}">
              <a16:creationId xmlns:a16="http://schemas.microsoft.com/office/drawing/2014/main" id="{93FD1E57-F9B1-46ED-B496-264B03E133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4" name="TextBox 7803">
          <a:extLst>
            <a:ext uri="{FF2B5EF4-FFF2-40B4-BE49-F238E27FC236}">
              <a16:creationId xmlns:a16="http://schemas.microsoft.com/office/drawing/2014/main" id="{83681F1E-18F6-4F38-AA8C-F619310A04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5" name="TextBox 7804">
          <a:extLst>
            <a:ext uri="{FF2B5EF4-FFF2-40B4-BE49-F238E27FC236}">
              <a16:creationId xmlns:a16="http://schemas.microsoft.com/office/drawing/2014/main" id="{B9F86FD5-38E0-48CB-A8F6-4829D8BFE6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6" name="TextBox 7805">
          <a:extLst>
            <a:ext uri="{FF2B5EF4-FFF2-40B4-BE49-F238E27FC236}">
              <a16:creationId xmlns:a16="http://schemas.microsoft.com/office/drawing/2014/main" id="{8094FF90-A7B5-4335-A594-A8CF484D3E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7" name="TextBox 7806">
          <a:extLst>
            <a:ext uri="{FF2B5EF4-FFF2-40B4-BE49-F238E27FC236}">
              <a16:creationId xmlns:a16="http://schemas.microsoft.com/office/drawing/2014/main" id="{CA77E270-EB83-45C5-B766-EF146CCE13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8" name="TextBox 7807">
          <a:extLst>
            <a:ext uri="{FF2B5EF4-FFF2-40B4-BE49-F238E27FC236}">
              <a16:creationId xmlns:a16="http://schemas.microsoft.com/office/drawing/2014/main" id="{23A04F4B-FBB3-461A-B8C4-736BFA69E4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9" name="TextBox 7808">
          <a:extLst>
            <a:ext uri="{FF2B5EF4-FFF2-40B4-BE49-F238E27FC236}">
              <a16:creationId xmlns:a16="http://schemas.microsoft.com/office/drawing/2014/main" id="{7EE5D79E-B32A-4977-83F6-7FB7687645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0" name="TextBox 7809">
          <a:extLst>
            <a:ext uri="{FF2B5EF4-FFF2-40B4-BE49-F238E27FC236}">
              <a16:creationId xmlns:a16="http://schemas.microsoft.com/office/drawing/2014/main" id="{80730AE3-0EE2-4F74-A128-4E3878F407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1" name="TextBox 7810">
          <a:extLst>
            <a:ext uri="{FF2B5EF4-FFF2-40B4-BE49-F238E27FC236}">
              <a16:creationId xmlns:a16="http://schemas.microsoft.com/office/drawing/2014/main" id="{C3BBACC2-5741-4B24-9C35-6DB7156843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2" name="TextBox 7811">
          <a:extLst>
            <a:ext uri="{FF2B5EF4-FFF2-40B4-BE49-F238E27FC236}">
              <a16:creationId xmlns:a16="http://schemas.microsoft.com/office/drawing/2014/main" id="{F354BB22-3027-4F32-A6DF-5C42D3077A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3" name="TextBox 7812">
          <a:extLst>
            <a:ext uri="{FF2B5EF4-FFF2-40B4-BE49-F238E27FC236}">
              <a16:creationId xmlns:a16="http://schemas.microsoft.com/office/drawing/2014/main" id="{BFAAB8FB-62AA-42EB-8364-5880E1CA42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4" name="TextBox 7813">
          <a:extLst>
            <a:ext uri="{FF2B5EF4-FFF2-40B4-BE49-F238E27FC236}">
              <a16:creationId xmlns:a16="http://schemas.microsoft.com/office/drawing/2014/main" id="{2ADA1358-2613-4D4C-9D91-BC261E7B54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5" name="TextBox 7814">
          <a:extLst>
            <a:ext uri="{FF2B5EF4-FFF2-40B4-BE49-F238E27FC236}">
              <a16:creationId xmlns:a16="http://schemas.microsoft.com/office/drawing/2014/main" id="{2A45BE46-CD67-455A-82A8-4FD8D08714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6" name="TextBox 7815">
          <a:extLst>
            <a:ext uri="{FF2B5EF4-FFF2-40B4-BE49-F238E27FC236}">
              <a16:creationId xmlns:a16="http://schemas.microsoft.com/office/drawing/2014/main" id="{11403D19-FF00-4BE1-B1D7-3660829686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7" name="TextBox 7816">
          <a:extLst>
            <a:ext uri="{FF2B5EF4-FFF2-40B4-BE49-F238E27FC236}">
              <a16:creationId xmlns:a16="http://schemas.microsoft.com/office/drawing/2014/main" id="{4CE3453A-99DF-4D73-8BCB-A259D12A2E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8" name="TextBox 7817">
          <a:extLst>
            <a:ext uri="{FF2B5EF4-FFF2-40B4-BE49-F238E27FC236}">
              <a16:creationId xmlns:a16="http://schemas.microsoft.com/office/drawing/2014/main" id="{354AE086-7909-448B-A8C8-1585D69D50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9" name="TextBox 7818">
          <a:extLst>
            <a:ext uri="{FF2B5EF4-FFF2-40B4-BE49-F238E27FC236}">
              <a16:creationId xmlns:a16="http://schemas.microsoft.com/office/drawing/2014/main" id="{2E667BC6-A79F-4D51-A806-DDB8E9CEA9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0" name="TextBox 7819">
          <a:extLst>
            <a:ext uri="{FF2B5EF4-FFF2-40B4-BE49-F238E27FC236}">
              <a16:creationId xmlns:a16="http://schemas.microsoft.com/office/drawing/2014/main" id="{0004B4BD-CE47-4FAD-8652-15F2D2E7AA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1" name="TextBox 7820">
          <a:extLst>
            <a:ext uri="{FF2B5EF4-FFF2-40B4-BE49-F238E27FC236}">
              <a16:creationId xmlns:a16="http://schemas.microsoft.com/office/drawing/2014/main" id="{DD27B2A5-3FC1-4246-AADF-AABD0D248B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2" name="TextBox 7821">
          <a:extLst>
            <a:ext uri="{FF2B5EF4-FFF2-40B4-BE49-F238E27FC236}">
              <a16:creationId xmlns:a16="http://schemas.microsoft.com/office/drawing/2014/main" id="{3BC85635-3078-46D9-9635-EA1B32EC82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3" name="TextBox 7822">
          <a:extLst>
            <a:ext uri="{FF2B5EF4-FFF2-40B4-BE49-F238E27FC236}">
              <a16:creationId xmlns:a16="http://schemas.microsoft.com/office/drawing/2014/main" id="{7A675C93-1A8C-4F89-B167-611FDFDA34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4" name="TextBox 7823">
          <a:extLst>
            <a:ext uri="{FF2B5EF4-FFF2-40B4-BE49-F238E27FC236}">
              <a16:creationId xmlns:a16="http://schemas.microsoft.com/office/drawing/2014/main" id="{FFF16EA2-B909-4262-A3D9-536AED3879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5" name="TextBox 7824">
          <a:extLst>
            <a:ext uri="{FF2B5EF4-FFF2-40B4-BE49-F238E27FC236}">
              <a16:creationId xmlns:a16="http://schemas.microsoft.com/office/drawing/2014/main" id="{C9223F35-5DC2-462B-A938-8129FB9817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6" name="TextBox 7825">
          <a:extLst>
            <a:ext uri="{FF2B5EF4-FFF2-40B4-BE49-F238E27FC236}">
              <a16:creationId xmlns:a16="http://schemas.microsoft.com/office/drawing/2014/main" id="{B95A16D5-F1B9-432B-9B3C-A02ABA57C9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7" name="TextBox 7826">
          <a:extLst>
            <a:ext uri="{FF2B5EF4-FFF2-40B4-BE49-F238E27FC236}">
              <a16:creationId xmlns:a16="http://schemas.microsoft.com/office/drawing/2014/main" id="{2EF86220-FEA9-4589-BCB0-8CB4C8A6AA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8" name="TextBox 7827">
          <a:extLst>
            <a:ext uri="{FF2B5EF4-FFF2-40B4-BE49-F238E27FC236}">
              <a16:creationId xmlns:a16="http://schemas.microsoft.com/office/drawing/2014/main" id="{049B96FC-E872-498D-B0C1-3BAAD56804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9" name="TextBox 7828">
          <a:extLst>
            <a:ext uri="{FF2B5EF4-FFF2-40B4-BE49-F238E27FC236}">
              <a16:creationId xmlns:a16="http://schemas.microsoft.com/office/drawing/2014/main" id="{63236CE6-1A09-4829-B91A-8EEEB7B561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0" name="TextBox 7829">
          <a:extLst>
            <a:ext uri="{FF2B5EF4-FFF2-40B4-BE49-F238E27FC236}">
              <a16:creationId xmlns:a16="http://schemas.microsoft.com/office/drawing/2014/main" id="{837CC51A-8B80-4097-8AEC-F1FDDB3505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1" name="TextBox 7830">
          <a:extLst>
            <a:ext uri="{FF2B5EF4-FFF2-40B4-BE49-F238E27FC236}">
              <a16:creationId xmlns:a16="http://schemas.microsoft.com/office/drawing/2014/main" id="{22F249C3-C333-4319-A592-5BE1FD8A2D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2" name="TextBox 7831">
          <a:extLst>
            <a:ext uri="{FF2B5EF4-FFF2-40B4-BE49-F238E27FC236}">
              <a16:creationId xmlns:a16="http://schemas.microsoft.com/office/drawing/2014/main" id="{257CC5FF-410D-4FD8-BD04-7580E8D9E9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3" name="TextBox 7832">
          <a:extLst>
            <a:ext uri="{FF2B5EF4-FFF2-40B4-BE49-F238E27FC236}">
              <a16:creationId xmlns:a16="http://schemas.microsoft.com/office/drawing/2014/main" id="{B57A9E7C-D350-43BB-93F0-1F86C8765D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4" name="TextBox 7833">
          <a:extLst>
            <a:ext uri="{FF2B5EF4-FFF2-40B4-BE49-F238E27FC236}">
              <a16:creationId xmlns:a16="http://schemas.microsoft.com/office/drawing/2014/main" id="{D8593439-3484-44E0-BE81-AAB6F0F0CE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5" name="TextBox 7834">
          <a:extLst>
            <a:ext uri="{FF2B5EF4-FFF2-40B4-BE49-F238E27FC236}">
              <a16:creationId xmlns:a16="http://schemas.microsoft.com/office/drawing/2014/main" id="{F539AFCB-AF7B-4658-8E8E-F7021C7520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6" name="TextBox 7835">
          <a:extLst>
            <a:ext uri="{FF2B5EF4-FFF2-40B4-BE49-F238E27FC236}">
              <a16:creationId xmlns:a16="http://schemas.microsoft.com/office/drawing/2014/main" id="{57610ABF-EC14-486C-9581-B2735B4209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7" name="TextBox 7836">
          <a:extLst>
            <a:ext uri="{FF2B5EF4-FFF2-40B4-BE49-F238E27FC236}">
              <a16:creationId xmlns:a16="http://schemas.microsoft.com/office/drawing/2014/main" id="{5849DA24-AA17-4D58-BA92-FC7AF82C69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8" name="TextBox 7837">
          <a:extLst>
            <a:ext uri="{FF2B5EF4-FFF2-40B4-BE49-F238E27FC236}">
              <a16:creationId xmlns:a16="http://schemas.microsoft.com/office/drawing/2014/main" id="{D1CD942F-77B1-44A4-89E2-5D6A086509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9" name="TextBox 7838">
          <a:extLst>
            <a:ext uri="{FF2B5EF4-FFF2-40B4-BE49-F238E27FC236}">
              <a16:creationId xmlns:a16="http://schemas.microsoft.com/office/drawing/2014/main" id="{4276D759-AFF1-4BD0-BBF7-C24A07A27D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0" name="TextBox 7839">
          <a:extLst>
            <a:ext uri="{FF2B5EF4-FFF2-40B4-BE49-F238E27FC236}">
              <a16:creationId xmlns:a16="http://schemas.microsoft.com/office/drawing/2014/main" id="{139B9B72-EE07-4B7B-AC10-382C47ECF8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1" name="TextBox 7840">
          <a:extLst>
            <a:ext uri="{FF2B5EF4-FFF2-40B4-BE49-F238E27FC236}">
              <a16:creationId xmlns:a16="http://schemas.microsoft.com/office/drawing/2014/main" id="{0AEB64B0-D4D9-4109-AAC9-B3279BF509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2" name="TextBox 7841">
          <a:extLst>
            <a:ext uri="{FF2B5EF4-FFF2-40B4-BE49-F238E27FC236}">
              <a16:creationId xmlns:a16="http://schemas.microsoft.com/office/drawing/2014/main" id="{AD6D13E1-02A4-4BA5-B1D8-0E00E6EA1A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3" name="TextBox 7842">
          <a:extLst>
            <a:ext uri="{FF2B5EF4-FFF2-40B4-BE49-F238E27FC236}">
              <a16:creationId xmlns:a16="http://schemas.microsoft.com/office/drawing/2014/main" id="{B8012F14-1342-4E99-9AA9-91375739B1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4" name="TextBox 7843">
          <a:extLst>
            <a:ext uri="{FF2B5EF4-FFF2-40B4-BE49-F238E27FC236}">
              <a16:creationId xmlns:a16="http://schemas.microsoft.com/office/drawing/2014/main" id="{A65717A2-F2BB-4D40-8C86-BE78302468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5" name="TextBox 7844">
          <a:extLst>
            <a:ext uri="{FF2B5EF4-FFF2-40B4-BE49-F238E27FC236}">
              <a16:creationId xmlns:a16="http://schemas.microsoft.com/office/drawing/2014/main" id="{BA339A6C-CDCD-4A51-9324-EB04BAA313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6" name="TextBox 7845">
          <a:extLst>
            <a:ext uri="{FF2B5EF4-FFF2-40B4-BE49-F238E27FC236}">
              <a16:creationId xmlns:a16="http://schemas.microsoft.com/office/drawing/2014/main" id="{741FFDE0-E25A-49F9-8F9D-4BC49C036A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7" name="TextBox 7846">
          <a:extLst>
            <a:ext uri="{FF2B5EF4-FFF2-40B4-BE49-F238E27FC236}">
              <a16:creationId xmlns:a16="http://schemas.microsoft.com/office/drawing/2014/main" id="{567C4EB7-6FFF-444D-ADF9-BE3057AB23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8" name="TextBox 7847">
          <a:extLst>
            <a:ext uri="{FF2B5EF4-FFF2-40B4-BE49-F238E27FC236}">
              <a16:creationId xmlns:a16="http://schemas.microsoft.com/office/drawing/2014/main" id="{FF9A67B0-466D-4BA4-A865-5C03F8EE9A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9" name="TextBox 7848">
          <a:extLst>
            <a:ext uri="{FF2B5EF4-FFF2-40B4-BE49-F238E27FC236}">
              <a16:creationId xmlns:a16="http://schemas.microsoft.com/office/drawing/2014/main" id="{761872E4-DA92-4396-97E2-FDD2CFABA7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0" name="TextBox 7849">
          <a:extLst>
            <a:ext uri="{FF2B5EF4-FFF2-40B4-BE49-F238E27FC236}">
              <a16:creationId xmlns:a16="http://schemas.microsoft.com/office/drawing/2014/main" id="{5E2992D4-4BC6-4949-A38E-C133920B5C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1" name="TextBox 7850">
          <a:extLst>
            <a:ext uri="{FF2B5EF4-FFF2-40B4-BE49-F238E27FC236}">
              <a16:creationId xmlns:a16="http://schemas.microsoft.com/office/drawing/2014/main" id="{03DCCE31-EDDA-43B7-93B3-80C5C22CBF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2" name="TextBox 7851">
          <a:extLst>
            <a:ext uri="{FF2B5EF4-FFF2-40B4-BE49-F238E27FC236}">
              <a16:creationId xmlns:a16="http://schemas.microsoft.com/office/drawing/2014/main" id="{99023BC0-B262-45B9-9C63-4EE3DD8BF8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3" name="TextBox 7852">
          <a:extLst>
            <a:ext uri="{FF2B5EF4-FFF2-40B4-BE49-F238E27FC236}">
              <a16:creationId xmlns:a16="http://schemas.microsoft.com/office/drawing/2014/main" id="{0E8889BC-2427-4FE9-84E9-5A63DD8548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4" name="TextBox 7853">
          <a:extLst>
            <a:ext uri="{FF2B5EF4-FFF2-40B4-BE49-F238E27FC236}">
              <a16:creationId xmlns:a16="http://schemas.microsoft.com/office/drawing/2014/main" id="{34ABAF9A-9C48-45E3-92A8-279148A860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5" name="TextBox 7854">
          <a:extLst>
            <a:ext uri="{FF2B5EF4-FFF2-40B4-BE49-F238E27FC236}">
              <a16:creationId xmlns:a16="http://schemas.microsoft.com/office/drawing/2014/main" id="{D53A8CB5-57C0-47D1-9852-759CA36811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6" name="TextBox 7855">
          <a:extLst>
            <a:ext uri="{FF2B5EF4-FFF2-40B4-BE49-F238E27FC236}">
              <a16:creationId xmlns:a16="http://schemas.microsoft.com/office/drawing/2014/main" id="{0D5291E8-14FD-4EA3-BFEB-70FA760A01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7" name="TextBox 7856">
          <a:extLst>
            <a:ext uri="{FF2B5EF4-FFF2-40B4-BE49-F238E27FC236}">
              <a16:creationId xmlns:a16="http://schemas.microsoft.com/office/drawing/2014/main" id="{D84DDB62-C48B-4C46-843E-6A5241ACF1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8" name="TextBox 7857">
          <a:extLst>
            <a:ext uri="{FF2B5EF4-FFF2-40B4-BE49-F238E27FC236}">
              <a16:creationId xmlns:a16="http://schemas.microsoft.com/office/drawing/2014/main" id="{16E3B5A4-3AA0-4B55-A6B6-B6C972BEC9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9" name="TextBox 7858">
          <a:extLst>
            <a:ext uri="{FF2B5EF4-FFF2-40B4-BE49-F238E27FC236}">
              <a16:creationId xmlns:a16="http://schemas.microsoft.com/office/drawing/2014/main" id="{9D75FE40-B9C1-4029-B9B5-B3CD2D9439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0" name="TextBox 7859">
          <a:extLst>
            <a:ext uri="{FF2B5EF4-FFF2-40B4-BE49-F238E27FC236}">
              <a16:creationId xmlns:a16="http://schemas.microsoft.com/office/drawing/2014/main" id="{7268A470-7339-4DBE-8A37-D407DC7800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1" name="TextBox 7860">
          <a:extLst>
            <a:ext uri="{FF2B5EF4-FFF2-40B4-BE49-F238E27FC236}">
              <a16:creationId xmlns:a16="http://schemas.microsoft.com/office/drawing/2014/main" id="{ADEF5899-08E1-4D26-BBFD-474329CE94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2" name="TextBox 7861">
          <a:extLst>
            <a:ext uri="{FF2B5EF4-FFF2-40B4-BE49-F238E27FC236}">
              <a16:creationId xmlns:a16="http://schemas.microsoft.com/office/drawing/2014/main" id="{811F861C-A1C4-4F6F-ADA0-324573CE1D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3" name="TextBox 7862">
          <a:extLst>
            <a:ext uri="{FF2B5EF4-FFF2-40B4-BE49-F238E27FC236}">
              <a16:creationId xmlns:a16="http://schemas.microsoft.com/office/drawing/2014/main" id="{B1F6203D-79A7-4FB2-8F5D-D7A3071C6C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4" name="TextBox 7863">
          <a:extLst>
            <a:ext uri="{FF2B5EF4-FFF2-40B4-BE49-F238E27FC236}">
              <a16:creationId xmlns:a16="http://schemas.microsoft.com/office/drawing/2014/main" id="{6A852CF1-F903-475F-B792-23468BC1FF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5" name="TextBox 7864">
          <a:extLst>
            <a:ext uri="{FF2B5EF4-FFF2-40B4-BE49-F238E27FC236}">
              <a16:creationId xmlns:a16="http://schemas.microsoft.com/office/drawing/2014/main" id="{241C444C-A2AC-49E8-80C3-38AF833CFA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6" name="TextBox 7865">
          <a:extLst>
            <a:ext uri="{FF2B5EF4-FFF2-40B4-BE49-F238E27FC236}">
              <a16:creationId xmlns:a16="http://schemas.microsoft.com/office/drawing/2014/main" id="{4A41D5B0-6B8E-47F5-869E-A3CBB0D8AF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7" name="TextBox 7866">
          <a:extLst>
            <a:ext uri="{FF2B5EF4-FFF2-40B4-BE49-F238E27FC236}">
              <a16:creationId xmlns:a16="http://schemas.microsoft.com/office/drawing/2014/main" id="{B8742279-E01E-466C-B649-42DFE3815F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8" name="TextBox 7867">
          <a:extLst>
            <a:ext uri="{FF2B5EF4-FFF2-40B4-BE49-F238E27FC236}">
              <a16:creationId xmlns:a16="http://schemas.microsoft.com/office/drawing/2014/main" id="{713DEDF5-0E46-459C-A6FA-1CDA09087A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9" name="TextBox 7868">
          <a:extLst>
            <a:ext uri="{FF2B5EF4-FFF2-40B4-BE49-F238E27FC236}">
              <a16:creationId xmlns:a16="http://schemas.microsoft.com/office/drawing/2014/main" id="{ABE265D3-274A-4F86-BDB9-1641E84A75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0" name="TextBox 7869">
          <a:extLst>
            <a:ext uri="{FF2B5EF4-FFF2-40B4-BE49-F238E27FC236}">
              <a16:creationId xmlns:a16="http://schemas.microsoft.com/office/drawing/2014/main" id="{E17DF3D3-94DF-4487-95EE-3C20E4210B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1" name="TextBox 7870">
          <a:extLst>
            <a:ext uri="{FF2B5EF4-FFF2-40B4-BE49-F238E27FC236}">
              <a16:creationId xmlns:a16="http://schemas.microsoft.com/office/drawing/2014/main" id="{08FAB765-3759-4896-A239-AB0DC339A7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2" name="TextBox 7871">
          <a:extLst>
            <a:ext uri="{FF2B5EF4-FFF2-40B4-BE49-F238E27FC236}">
              <a16:creationId xmlns:a16="http://schemas.microsoft.com/office/drawing/2014/main" id="{30CFF0A8-5353-4304-BB01-BF2C48F53D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3" name="TextBox 7872">
          <a:extLst>
            <a:ext uri="{FF2B5EF4-FFF2-40B4-BE49-F238E27FC236}">
              <a16:creationId xmlns:a16="http://schemas.microsoft.com/office/drawing/2014/main" id="{D371BB61-798B-4E0D-96F7-C2D62ABF12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4" name="TextBox 7873">
          <a:extLst>
            <a:ext uri="{FF2B5EF4-FFF2-40B4-BE49-F238E27FC236}">
              <a16:creationId xmlns:a16="http://schemas.microsoft.com/office/drawing/2014/main" id="{3B5B8AED-6430-4163-BD45-8ADF762C01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5" name="TextBox 7874">
          <a:extLst>
            <a:ext uri="{FF2B5EF4-FFF2-40B4-BE49-F238E27FC236}">
              <a16:creationId xmlns:a16="http://schemas.microsoft.com/office/drawing/2014/main" id="{1BF5B31A-2237-45B4-8D60-F4C03FFAF2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6" name="TextBox 7875">
          <a:extLst>
            <a:ext uri="{FF2B5EF4-FFF2-40B4-BE49-F238E27FC236}">
              <a16:creationId xmlns:a16="http://schemas.microsoft.com/office/drawing/2014/main" id="{4AACFC67-A059-4791-9EA0-30E6AC50D7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7" name="TextBox 7876">
          <a:extLst>
            <a:ext uri="{FF2B5EF4-FFF2-40B4-BE49-F238E27FC236}">
              <a16:creationId xmlns:a16="http://schemas.microsoft.com/office/drawing/2014/main" id="{0B242A35-7333-4AE2-B713-99BCD93643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8" name="TextBox 7877">
          <a:extLst>
            <a:ext uri="{FF2B5EF4-FFF2-40B4-BE49-F238E27FC236}">
              <a16:creationId xmlns:a16="http://schemas.microsoft.com/office/drawing/2014/main" id="{151BF14E-701F-48AE-803E-6C5B0D6A9A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9" name="TextBox 7878">
          <a:extLst>
            <a:ext uri="{FF2B5EF4-FFF2-40B4-BE49-F238E27FC236}">
              <a16:creationId xmlns:a16="http://schemas.microsoft.com/office/drawing/2014/main" id="{FAADBF02-0F23-4147-A294-8298C7747A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0" name="TextBox 7879">
          <a:extLst>
            <a:ext uri="{FF2B5EF4-FFF2-40B4-BE49-F238E27FC236}">
              <a16:creationId xmlns:a16="http://schemas.microsoft.com/office/drawing/2014/main" id="{B62CDF19-0D8E-4CB4-80C7-5AFEE486CC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1" name="TextBox 7880">
          <a:extLst>
            <a:ext uri="{FF2B5EF4-FFF2-40B4-BE49-F238E27FC236}">
              <a16:creationId xmlns:a16="http://schemas.microsoft.com/office/drawing/2014/main" id="{F2D21A91-0D48-444F-A4D5-B2E302AC47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2" name="TextBox 7881">
          <a:extLst>
            <a:ext uri="{FF2B5EF4-FFF2-40B4-BE49-F238E27FC236}">
              <a16:creationId xmlns:a16="http://schemas.microsoft.com/office/drawing/2014/main" id="{64C797DA-0376-4C83-95CE-BAF881E76D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3" name="TextBox 7882">
          <a:extLst>
            <a:ext uri="{FF2B5EF4-FFF2-40B4-BE49-F238E27FC236}">
              <a16:creationId xmlns:a16="http://schemas.microsoft.com/office/drawing/2014/main" id="{BFA9AAF5-FCCC-4846-A379-C995490AEF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4" name="TextBox 7883">
          <a:extLst>
            <a:ext uri="{FF2B5EF4-FFF2-40B4-BE49-F238E27FC236}">
              <a16:creationId xmlns:a16="http://schemas.microsoft.com/office/drawing/2014/main" id="{3F3FEC64-D74D-4F91-9940-5F6FCDD132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5" name="TextBox 7884">
          <a:extLst>
            <a:ext uri="{FF2B5EF4-FFF2-40B4-BE49-F238E27FC236}">
              <a16:creationId xmlns:a16="http://schemas.microsoft.com/office/drawing/2014/main" id="{4F1B28CC-6794-4B58-8446-1193051AD1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6" name="TextBox 7885">
          <a:extLst>
            <a:ext uri="{FF2B5EF4-FFF2-40B4-BE49-F238E27FC236}">
              <a16:creationId xmlns:a16="http://schemas.microsoft.com/office/drawing/2014/main" id="{BAAD64E3-86B4-4253-BF47-271E6B6C04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7" name="TextBox 7886">
          <a:extLst>
            <a:ext uri="{FF2B5EF4-FFF2-40B4-BE49-F238E27FC236}">
              <a16:creationId xmlns:a16="http://schemas.microsoft.com/office/drawing/2014/main" id="{E3F51616-F63A-4B04-A739-16DCEBFFEC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8" name="TextBox 7887">
          <a:extLst>
            <a:ext uri="{FF2B5EF4-FFF2-40B4-BE49-F238E27FC236}">
              <a16:creationId xmlns:a16="http://schemas.microsoft.com/office/drawing/2014/main" id="{20F30A46-4D28-4136-9CE9-F06E6FA6F0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9" name="TextBox 7888">
          <a:extLst>
            <a:ext uri="{FF2B5EF4-FFF2-40B4-BE49-F238E27FC236}">
              <a16:creationId xmlns:a16="http://schemas.microsoft.com/office/drawing/2014/main" id="{B8C6B465-7D76-474B-9518-5A213240D4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0" name="TextBox 7889">
          <a:extLst>
            <a:ext uri="{FF2B5EF4-FFF2-40B4-BE49-F238E27FC236}">
              <a16:creationId xmlns:a16="http://schemas.microsoft.com/office/drawing/2014/main" id="{B6BA6273-2C58-41F2-A780-ED547C160F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1" name="TextBox 7890">
          <a:extLst>
            <a:ext uri="{FF2B5EF4-FFF2-40B4-BE49-F238E27FC236}">
              <a16:creationId xmlns:a16="http://schemas.microsoft.com/office/drawing/2014/main" id="{F74CF10E-D87F-40EE-9CE9-EC09A409A7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2" name="TextBox 7891">
          <a:extLst>
            <a:ext uri="{FF2B5EF4-FFF2-40B4-BE49-F238E27FC236}">
              <a16:creationId xmlns:a16="http://schemas.microsoft.com/office/drawing/2014/main" id="{FC1063FD-FB35-4FAA-A2FB-D5F573CF4B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3" name="TextBox 7892">
          <a:extLst>
            <a:ext uri="{FF2B5EF4-FFF2-40B4-BE49-F238E27FC236}">
              <a16:creationId xmlns:a16="http://schemas.microsoft.com/office/drawing/2014/main" id="{921C84A4-FE97-4A54-8107-3DF75DB343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4" name="TextBox 7893">
          <a:extLst>
            <a:ext uri="{FF2B5EF4-FFF2-40B4-BE49-F238E27FC236}">
              <a16:creationId xmlns:a16="http://schemas.microsoft.com/office/drawing/2014/main" id="{297E839F-1630-4CE3-BF4E-889D4527E6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5" name="TextBox 7894">
          <a:extLst>
            <a:ext uri="{FF2B5EF4-FFF2-40B4-BE49-F238E27FC236}">
              <a16:creationId xmlns:a16="http://schemas.microsoft.com/office/drawing/2014/main" id="{385DAB52-3DFA-4A41-9D60-8FE5D2B864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6" name="TextBox 7895">
          <a:extLst>
            <a:ext uri="{FF2B5EF4-FFF2-40B4-BE49-F238E27FC236}">
              <a16:creationId xmlns:a16="http://schemas.microsoft.com/office/drawing/2014/main" id="{AFFD5D0A-3828-471D-85EE-C068FB4448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7" name="TextBox 7896">
          <a:extLst>
            <a:ext uri="{FF2B5EF4-FFF2-40B4-BE49-F238E27FC236}">
              <a16:creationId xmlns:a16="http://schemas.microsoft.com/office/drawing/2014/main" id="{2E569324-65DD-4F93-B025-8E6E410F49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8" name="TextBox 7897">
          <a:extLst>
            <a:ext uri="{FF2B5EF4-FFF2-40B4-BE49-F238E27FC236}">
              <a16:creationId xmlns:a16="http://schemas.microsoft.com/office/drawing/2014/main" id="{1960DA6C-06BC-4390-8FB0-14D36E72EF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9" name="TextBox 7898">
          <a:extLst>
            <a:ext uri="{FF2B5EF4-FFF2-40B4-BE49-F238E27FC236}">
              <a16:creationId xmlns:a16="http://schemas.microsoft.com/office/drawing/2014/main" id="{2947E59A-3884-4F37-97AC-984C00F47C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0" name="TextBox 7899">
          <a:extLst>
            <a:ext uri="{FF2B5EF4-FFF2-40B4-BE49-F238E27FC236}">
              <a16:creationId xmlns:a16="http://schemas.microsoft.com/office/drawing/2014/main" id="{6204491D-8FD2-434F-9C35-C1F4ABC150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1" name="TextBox 7900">
          <a:extLst>
            <a:ext uri="{FF2B5EF4-FFF2-40B4-BE49-F238E27FC236}">
              <a16:creationId xmlns:a16="http://schemas.microsoft.com/office/drawing/2014/main" id="{BE323CB7-3CF0-4EC8-B03F-01244AF17D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2" name="TextBox 7901">
          <a:extLst>
            <a:ext uri="{FF2B5EF4-FFF2-40B4-BE49-F238E27FC236}">
              <a16:creationId xmlns:a16="http://schemas.microsoft.com/office/drawing/2014/main" id="{C74DC926-3726-4B19-AB4A-4CB6B0D355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3" name="TextBox 7902">
          <a:extLst>
            <a:ext uri="{FF2B5EF4-FFF2-40B4-BE49-F238E27FC236}">
              <a16:creationId xmlns:a16="http://schemas.microsoft.com/office/drawing/2014/main" id="{E15E06F5-DAD7-4905-866A-2A11CEFC59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4" name="TextBox 7903">
          <a:extLst>
            <a:ext uri="{FF2B5EF4-FFF2-40B4-BE49-F238E27FC236}">
              <a16:creationId xmlns:a16="http://schemas.microsoft.com/office/drawing/2014/main" id="{55ECA7F3-4387-4693-B4FE-40CF7AE3F0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5" name="TextBox 7904">
          <a:extLst>
            <a:ext uri="{FF2B5EF4-FFF2-40B4-BE49-F238E27FC236}">
              <a16:creationId xmlns:a16="http://schemas.microsoft.com/office/drawing/2014/main" id="{9CE8159D-E006-4EB4-8F3B-50D27EE1A8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6" name="TextBox 7905">
          <a:extLst>
            <a:ext uri="{FF2B5EF4-FFF2-40B4-BE49-F238E27FC236}">
              <a16:creationId xmlns:a16="http://schemas.microsoft.com/office/drawing/2014/main" id="{F3CEC2A7-A939-4112-89DE-FB298717E2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7" name="TextBox 7906">
          <a:extLst>
            <a:ext uri="{FF2B5EF4-FFF2-40B4-BE49-F238E27FC236}">
              <a16:creationId xmlns:a16="http://schemas.microsoft.com/office/drawing/2014/main" id="{C9F1C950-E6F6-474E-BD2C-6A459104AD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8" name="TextBox 7907">
          <a:extLst>
            <a:ext uri="{FF2B5EF4-FFF2-40B4-BE49-F238E27FC236}">
              <a16:creationId xmlns:a16="http://schemas.microsoft.com/office/drawing/2014/main" id="{22C6E795-44C8-43D0-92B2-8AC33B0825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9" name="TextBox 7908">
          <a:extLst>
            <a:ext uri="{FF2B5EF4-FFF2-40B4-BE49-F238E27FC236}">
              <a16:creationId xmlns:a16="http://schemas.microsoft.com/office/drawing/2014/main" id="{30144299-8198-4E66-9119-BE7418E753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0" name="TextBox 7909">
          <a:extLst>
            <a:ext uri="{FF2B5EF4-FFF2-40B4-BE49-F238E27FC236}">
              <a16:creationId xmlns:a16="http://schemas.microsoft.com/office/drawing/2014/main" id="{81BD9D18-2BEC-4387-8978-18B45FD8AC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1" name="TextBox 7910">
          <a:extLst>
            <a:ext uri="{FF2B5EF4-FFF2-40B4-BE49-F238E27FC236}">
              <a16:creationId xmlns:a16="http://schemas.microsoft.com/office/drawing/2014/main" id="{B4F07F0D-5DC1-46D4-A41E-AB2031F20A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2" name="TextBox 7911">
          <a:extLst>
            <a:ext uri="{FF2B5EF4-FFF2-40B4-BE49-F238E27FC236}">
              <a16:creationId xmlns:a16="http://schemas.microsoft.com/office/drawing/2014/main" id="{E33851A6-12ED-4AB8-8DB9-4CECAB5168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3" name="TextBox 7912">
          <a:extLst>
            <a:ext uri="{FF2B5EF4-FFF2-40B4-BE49-F238E27FC236}">
              <a16:creationId xmlns:a16="http://schemas.microsoft.com/office/drawing/2014/main" id="{F371F842-DA54-4610-93B2-36F053D435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4" name="TextBox 7913">
          <a:extLst>
            <a:ext uri="{FF2B5EF4-FFF2-40B4-BE49-F238E27FC236}">
              <a16:creationId xmlns:a16="http://schemas.microsoft.com/office/drawing/2014/main" id="{0F637B4C-E8C2-4851-8346-3551ABDFA6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5" name="TextBox 7914">
          <a:extLst>
            <a:ext uri="{FF2B5EF4-FFF2-40B4-BE49-F238E27FC236}">
              <a16:creationId xmlns:a16="http://schemas.microsoft.com/office/drawing/2014/main" id="{1E9422BC-F624-4D04-A950-7841E0BFB2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6" name="TextBox 7915">
          <a:extLst>
            <a:ext uri="{FF2B5EF4-FFF2-40B4-BE49-F238E27FC236}">
              <a16:creationId xmlns:a16="http://schemas.microsoft.com/office/drawing/2014/main" id="{F5F16F19-C18E-44AC-A903-813C8185FC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7" name="TextBox 7916">
          <a:extLst>
            <a:ext uri="{FF2B5EF4-FFF2-40B4-BE49-F238E27FC236}">
              <a16:creationId xmlns:a16="http://schemas.microsoft.com/office/drawing/2014/main" id="{3A8BACC9-32CB-414D-96F3-98B1653911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8" name="TextBox 7917">
          <a:extLst>
            <a:ext uri="{FF2B5EF4-FFF2-40B4-BE49-F238E27FC236}">
              <a16:creationId xmlns:a16="http://schemas.microsoft.com/office/drawing/2014/main" id="{16EAE72F-2974-4B0E-ACCE-AC489F84DA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9" name="TextBox 7918">
          <a:extLst>
            <a:ext uri="{FF2B5EF4-FFF2-40B4-BE49-F238E27FC236}">
              <a16:creationId xmlns:a16="http://schemas.microsoft.com/office/drawing/2014/main" id="{5D403CB3-D561-454A-AC66-B8B5EA3028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0" name="TextBox 7919">
          <a:extLst>
            <a:ext uri="{FF2B5EF4-FFF2-40B4-BE49-F238E27FC236}">
              <a16:creationId xmlns:a16="http://schemas.microsoft.com/office/drawing/2014/main" id="{CFE7A9D2-C847-456B-9B9F-FBB57CF507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1" name="TextBox 7920">
          <a:extLst>
            <a:ext uri="{FF2B5EF4-FFF2-40B4-BE49-F238E27FC236}">
              <a16:creationId xmlns:a16="http://schemas.microsoft.com/office/drawing/2014/main" id="{1F197CD1-908F-4B98-82A2-2B582D8E46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2" name="TextBox 7921">
          <a:extLst>
            <a:ext uri="{FF2B5EF4-FFF2-40B4-BE49-F238E27FC236}">
              <a16:creationId xmlns:a16="http://schemas.microsoft.com/office/drawing/2014/main" id="{C5FA57A0-C6F7-4CEF-9AC2-696DBC3E2A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3" name="TextBox 7922">
          <a:extLst>
            <a:ext uri="{FF2B5EF4-FFF2-40B4-BE49-F238E27FC236}">
              <a16:creationId xmlns:a16="http://schemas.microsoft.com/office/drawing/2014/main" id="{7FEDE529-8479-456A-9218-5B3C27020B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4" name="TextBox 7923">
          <a:extLst>
            <a:ext uri="{FF2B5EF4-FFF2-40B4-BE49-F238E27FC236}">
              <a16:creationId xmlns:a16="http://schemas.microsoft.com/office/drawing/2014/main" id="{2B9C2CED-722E-41FC-AE05-DE993CDD6B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5" name="TextBox 7924">
          <a:extLst>
            <a:ext uri="{FF2B5EF4-FFF2-40B4-BE49-F238E27FC236}">
              <a16:creationId xmlns:a16="http://schemas.microsoft.com/office/drawing/2014/main" id="{091A386F-7D8F-41D5-956C-7808EAF039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6" name="TextBox 7925">
          <a:extLst>
            <a:ext uri="{FF2B5EF4-FFF2-40B4-BE49-F238E27FC236}">
              <a16:creationId xmlns:a16="http://schemas.microsoft.com/office/drawing/2014/main" id="{2F8287D2-F27A-4DE0-AA89-A7789C10CD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7" name="TextBox 7926">
          <a:extLst>
            <a:ext uri="{FF2B5EF4-FFF2-40B4-BE49-F238E27FC236}">
              <a16:creationId xmlns:a16="http://schemas.microsoft.com/office/drawing/2014/main" id="{B705BB1B-E96A-4C2A-8108-8226C1AABB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8" name="TextBox 7927">
          <a:extLst>
            <a:ext uri="{FF2B5EF4-FFF2-40B4-BE49-F238E27FC236}">
              <a16:creationId xmlns:a16="http://schemas.microsoft.com/office/drawing/2014/main" id="{56FDCA26-5339-4C88-8702-83AB244CB8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9" name="TextBox 7928">
          <a:extLst>
            <a:ext uri="{FF2B5EF4-FFF2-40B4-BE49-F238E27FC236}">
              <a16:creationId xmlns:a16="http://schemas.microsoft.com/office/drawing/2014/main" id="{2266F2B6-D954-4811-B8C2-537ED79FCF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0" name="TextBox 7929">
          <a:extLst>
            <a:ext uri="{FF2B5EF4-FFF2-40B4-BE49-F238E27FC236}">
              <a16:creationId xmlns:a16="http://schemas.microsoft.com/office/drawing/2014/main" id="{89B8E933-8687-479D-9D88-FCB17D7CB6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1" name="TextBox 7930">
          <a:extLst>
            <a:ext uri="{FF2B5EF4-FFF2-40B4-BE49-F238E27FC236}">
              <a16:creationId xmlns:a16="http://schemas.microsoft.com/office/drawing/2014/main" id="{B8FC6C13-7728-4F16-BC6B-FCBBB03E9E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2" name="TextBox 7931">
          <a:extLst>
            <a:ext uri="{FF2B5EF4-FFF2-40B4-BE49-F238E27FC236}">
              <a16:creationId xmlns:a16="http://schemas.microsoft.com/office/drawing/2014/main" id="{7879BF8D-3E7B-4536-8455-BEBE31995B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3" name="TextBox 7932">
          <a:extLst>
            <a:ext uri="{FF2B5EF4-FFF2-40B4-BE49-F238E27FC236}">
              <a16:creationId xmlns:a16="http://schemas.microsoft.com/office/drawing/2014/main" id="{16569E9B-321D-4883-BA1B-9CC0B8E8CC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4" name="TextBox 7933">
          <a:extLst>
            <a:ext uri="{FF2B5EF4-FFF2-40B4-BE49-F238E27FC236}">
              <a16:creationId xmlns:a16="http://schemas.microsoft.com/office/drawing/2014/main" id="{E6B982F0-35F3-47B1-8BC8-4C183DA795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5" name="TextBox 7934">
          <a:extLst>
            <a:ext uri="{FF2B5EF4-FFF2-40B4-BE49-F238E27FC236}">
              <a16:creationId xmlns:a16="http://schemas.microsoft.com/office/drawing/2014/main" id="{6995D341-310C-4B3E-B261-F2BDC08650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6" name="TextBox 7935">
          <a:extLst>
            <a:ext uri="{FF2B5EF4-FFF2-40B4-BE49-F238E27FC236}">
              <a16:creationId xmlns:a16="http://schemas.microsoft.com/office/drawing/2014/main" id="{21B28F29-C1F2-4098-97F3-86127CD730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7" name="TextBox 7936">
          <a:extLst>
            <a:ext uri="{FF2B5EF4-FFF2-40B4-BE49-F238E27FC236}">
              <a16:creationId xmlns:a16="http://schemas.microsoft.com/office/drawing/2014/main" id="{E4530A4F-6F6E-4DC7-91DB-C90E8C5BA3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8" name="TextBox 7937">
          <a:extLst>
            <a:ext uri="{FF2B5EF4-FFF2-40B4-BE49-F238E27FC236}">
              <a16:creationId xmlns:a16="http://schemas.microsoft.com/office/drawing/2014/main" id="{F5856A55-F6C0-4999-B9F0-E90D3C9A43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9" name="TextBox 7938">
          <a:extLst>
            <a:ext uri="{FF2B5EF4-FFF2-40B4-BE49-F238E27FC236}">
              <a16:creationId xmlns:a16="http://schemas.microsoft.com/office/drawing/2014/main" id="{905404EC-7DE1-46D8-82FA-879A72CE95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0" name="TextBox 7939">
          <a:extLst>
            <a:ext uri="{FF2B5EF4-FFF2-40B4-BE49-F238E27FC236}">
              <a16:creationId xmlns:a16="http://schemas.microsoft.com/office/drawing/2014/main" id="{A59FAC21-80F1-4672-B3BD-2CD1D93BB0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1" name="TextBox 7940">
          <a:extLst>
            <a:ext uri="{FF2B5EF4-FFF2-40B4-BE49-F238E27FC236}">
              <a16:creationId xmlns:a16="http://schemas.microsoft.com/office/drawing/2014/main" id="{3A007AA9-FF13-41EF-AFF1-3D67129391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2" name="TextBox 7941">
          <a:extLst>
            <a:ext uri="{FF2B5EF4-FFF2-40B4-BE49-F238E27FC236}">
              <a16:creationId xmlns:a16="http://schemas.microsoft.com/office/drawing/2014/main" id="{7514286C-731F-4889-9FFB-C13998DB28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3" name="TextBox 7942">
          <a:extLst>
            <a:ext uri="{FF2B5EF4-FFF2-40B4-BE49-F238E27FC236}">
              <a16:creationId xmlns:a16="http://schemas.microsoft.com/office/drawing/2014/main" id="{4E7FE9A6-0B25-4EC6-AABD-3BDA74AB8E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4" name="TextBox 7943">
          <a:extLst>
            <a:ext uri="{FF2B5EF4-FFF2-40B4-BE49-F238E27FC236}">
              <a16:creationId xmlns:a16="http://schemas.microsoft.com/office/drawing/2014/main" id="{1602B6BA-DF77-4D95-9FF9-140C038EC3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5" name="TextBox 7944">
          <a:extLst>
            <a:ext uri="{FF2B5EF4-FFF2-40B4-BE49-F238E27FC236}">
              <a16:creationId xmlns:a16="http://schemas.microsoft.com/office/drawing/2014/main" id="{D93E01E8-F9FC-43ED-ABEE-73FD3A1210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6" name="TextBox 7945">
          <a:extLst>
            <a:ext uri="{FF2B5EF4-FFF2-40B4-BE49-F238E27FC236}">
              <a16:creationId xmlns:a16="http://schemas.microsoft.com/office/drawing/2014/main" id="{061F2019-A587-441C-8EEB-151E34CB04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7" name="TextBox 7946">
          <a:extLst>
            <a:ext uri="{FF2B5EF4-FFF2-40B4-BE49-F238E27FC236}">
              <a16:creationId xmlns:a16="http://schemas.microsoft.com/office/drawing/2014/main" id="{EABDB5E4-630C-43A3-9A60-B199989610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8" name="TextBox 7947">
          <a:extLst>
            <a:ext uri="{FF2B5EF4-FFF2-40B4-BE49-F238E27FC236}">
              <a16:creationId xmlns:a16="http://schemas.microsoft.com/office/drawing/2014/main" id="{3AE59476-ED12-425A-AA51-90E2CFC95D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9" name="TextBox 7948">
          <a:extLst>
            <a:ext uri="{FF2B5EF4-FFF2-40B4-BE49-F238E27FC236}">
              <a16:creationId xmlns:a16="http://schemas.microsoft.com/office/drawing/2014/main" id="{62D8C0A1-0B4C-4D38-89AC-8D3FDAC552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0" name="TextBox 7949">
          <a:extLst>
            <a:ext uri="{FF2B5EF4-FFF2-40B4-BE49-F238E27FC236}">
              <a16:creationId xmlns:a16="http://schemas.microsoft.com/office/drawing/2014/main" id="{723FA5B5-C723-473C-951F-F879AE63D6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1" name="TextBox 7950">
          <a:extLst>
            <a:ext uri="{FF2B5EF4-FFF2-40B4-BE49-F238E27FC236}">
              <a16:creationId xmlns:a16="http://schemas.microsoft.com/office/drawing/2014/main" id="{7FFB561E-7C86-4F23-9A62-DE19EA123D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2" name="TextBox 7951">
          <a:extLst>
            <a:ext uri="{FF2B5EF4-FFF2-40B4-BE49-F238E27FC236}">
              <a16:creationId xmlns:a16="http://schemas.microsoft.com/office/drawing/2014/main" id="{83EBC09E-41CD-4B4F-A0D0-202ADD65C8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3" name="TextBox 7952">
          <a:extLst>
            <a:ext uri="{FF2B5EF4-FFF2-40B4-BE49-F238E27FC236}">
              <a16:creationId xmlns:a16="http://schemas.microsoft.com/office/drawing/2014/main" id="{E11C2CBD-FE09-4F61-B3B3-66D4734291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4" name="TextBox 7953">
          <a:extLst>
            <a:ext uri="{FF2B5EF4-FFF2-40B4-BE49-F238E27FC236}">
              <a16:creationId xmlns:a16="http://schemas.microsoft.com/office/drawing/2014/main" id="{7734B623-DB7A-4D6F-B183-025E872633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5" name="TextBox 7954">
          <a:extLst>
            <a:ext uri="{FF2B5EF4-FFF2-40B4-BE49-F238E27FC236}">
              <a16:creationId xmlns:a16="http://schemas.microsoft.com/office/drawing/2014/main" id="{2830406B-DF57-416E-A59F-0F5A48CEA7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6" name="TextBox 7955">
          <a:extLst>
            <a:ext uri="{FF2B5EF4-FFF2-40B4-BE49-F238E27FC236}">
              <a16:creationId xmlns:a16="http://schemas.microsoft.com/office/drawing/2014/main" id="{23B82A9B-2832-408F-8558-8D39F2696A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7" name="TextBox 7956">
          <a:extLst>
            <a:ext uri="{FF2B5EF4-FFF2-40B4-BE49-F238E27FC236}">
              <a16:creationId xmlns:a16="http://schemas.microsoft.com/office/drawing/2014/main" id="{A6BF70E3-5B82-4B28-BDF4-E85739D3DF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8" name="TextBox 7957">
          <a:extLst>
            <a:ext uri="{FF2B5EF4-FFF2-40B4-BE49-F238E27FC236}">
              <a16:creationId xmlns:a16="http://schemas.microsoft.com/office/drawing/2014/main" id="{3C673CEF-E29E-4425-A6B2-1C9CFBED3C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9" name="TextBox 7958">
          <a:extLst>
            <a:ext uri="{FF2B5EF4-FFF2-40B4-BE49-F238E27FC236}">
              <a16:creationId xmlns:a16="http://schemas.microsoft.com/office/drawing/2014/main" id="{3A291242-9AF0-4754-9123-24F226DEE0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0" name="TextBox 7959">
          <a:extLst>
            <a:ext uri="{FF2B5EF4-FFF2-40B4-BE49-F238E27FC236}">
              <a16:creationId xmlns:a16="http://schemas.microsoft.com/office/drawing/2014/main" id="{573D9C06-456B-4183-806F-22167F67AD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1" name="TextBox 7960">
          <a:extLst>
            <a:ext uri="{FF2B5EF4-FFF2-40B4-BE49-F238E27FC236}">
              <a16:creationId xmlns:a16="http://schemas.microsoft.com/office/drawing/2014/main" id="{463652C7-B1A7-44B5-8F48-02842A430B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2" name="TextBox 7961">
          <a:extLst>
            <a:ext uri="{FF2B5EF4-FFF2-40B4-BE49-F238E27FC236}">
              <a16:creationId xmlns:a16="http://schemas.microsoft.com/office/drawing/2014/main" id="{EB1D12E7-AD48-44A1-9BD1-B5F767CC44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3" name="TextBox 7962">
          <a:extLst>
            <a:ext uri="{FF2B5EF4-FFF2-40B4-BE49-F238E27FC236}">
              <a16:creationId xmlns:a16="http://schemas.microsoft.com/office/drawing/2014/main" id="{51AA2EC8-42B7-4913-8ED7-61DCC8945A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4" name="TextBox 7963">
          <a:extLst>
            <a:ext uri="{FF2B5EF4-FFF2-40B4-BE49-F238E27FC236}">
              <a16:creationId xmlns:a16="http://schemas.microsoft.com/office/drawing/2014/main" id="{89DA4E64-5081-4DA5-AA86-4B8A0820D7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5" name="TextBox 7964">
          <a:extLst>
            <a:ext uri="{FF2B5EF4-FFF2-40B4-BE49-F238E27FC236}">
              <a16:creationId xmlns:a16="http://schemas.microsoft.com/office/drawing/2014/main" id="{5787D1D1-40A5-45AF-9D3C-7B329FC5D2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6" name="TextBox 7965">
          <a:extLst>
            <a:ext uri="{FF2B5EF4-FFF2-40B4-BE49-F238E27FC236}">
              <a16:creationId xmlns:a16="http://schemas.microsoft.com/office/drawing/2014/main" id="{56B38B89-E08D-4ABC-B4D5-C1A9C3D3D7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7" name="TextBox 7966">
          <a:extLst>
            <a:ext uri="{FF2B5EF4-FFF2-40B4-BE49-F238E27FC236}">
              <a16:creationId xmlns:a16="http://schemas.microsoft.com/office/drawing/2014/main" id="{07995C67-5343-4C47-BCF4-89FEBB7DF3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8" name="TextBox 7967">
          <a:extLst>
            <a:ext uri="{FF2B5EF4-FFF2-40B4-BE49-F238E27FC236}">
              <a16:creationId xmlns:a16="http://schemas.microsoft.com/office/drawing/2014/main" id="{D1C95B89-8F95-4212-94B0-590805C5B7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9" name="TextBox 7968">
          <a:extLst>
            <a:ext uri="{FF2B5EF4-FFF2-40B4-BE49-F238E27FC236}">
              <a16:creationId xmlns:a16="http://schemas.microsoft.com/office/drawing/2014/main" id="{DCC6B560-51E9-4C00-8D55-5AB2B32564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0" name="TextBox 7969">
          <a:extLst>
            <a:ext uri="{FF2B5EF4-FFF2-40B4-BE49-F238E27FC236}">
              <a16:creationId xmlns:a16="http://schemas.microsoft.com/office/drawing/2014/main" id="{8FA5B044-F281-4040-9C66-07B66807D9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1" name="TextBox 7970">
          <a:extLst>
            <a:ext uri="{FF2B5EF4-FFF2-40B4-BE49-F238E27FC236}">
              <a16:creationId xmlns:a16="http://schemas.microsoft.com/office/drawing/2014/main" id="{CCDD4054-E1C0-401E-B58B-5B26A5C420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2" name="TextBox 7971">
          <a:extLst>
            <a:ext uri="{FF2B5EF4-FFF2-40B4-BE49-F238E27FC236}">
              <a16:creationId xmlns:a16="http://schemas.microsoft.com/office/drawing/2014/main" id="{13DFD279-B547-4DAF-AD3F-4866419448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3" name="TextBox 7972">
          <a:extLst>
            <a:ext uri="{FF2B5EF4-FFF2-40B4-BE49-F238E27FC236}">
              <a16:creationId xmlns:a16="http://schemas.microsoft.com/office/drawing/2014/main" id="{C3DFAF76-A4C6-4F1E-93BC-205020AA1C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4" name="TextBox 7973">
          <a:extLst>
            <a:ext uri="{FF2B5EF4-FFF2-40B4-BE49-F238E27FC236}">
              <a16:creationId xmlns:a16="http://schemas.microsoft.com/office/drawing/2014/main" id="{FD999C47-D520-495A-A068-A77F9AAD8B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5" name="TextBox 7974">
          <a:extLst>
            <a:ext uri="{FF2B5EF4-FFF2-40B4-BE49-F238E27FC236}">
              <a16:creationId xmlns:a16="http://schemas.microsoft.com/office/drawing/2014/main" id="{DA462F69-C2EB-4F4C-A4FC-9E7F106A98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6" name="TextBox 7975">
          <a:extLst>
            <a:ext uri="{FF2B5EF4-FFF2-40B4-BE49-F238E27FC236}">
              <a16:creationId xmlns:a16="http://schemas.microsoft.com/office/drawing/2014/main" id="{B755D288-B741-48A3-8019-18B12FE353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7" name="TextBox 7976">
          <a:extLst>
            <a:ext uri="{FF2B5EF4-FFF2-40B4-BE49-F238E27FC236}">
              <a16:creationId xmlns:a16="http://schemas.microsoft.com/office/drawing/2014/main" id="{E236A37E-CFD3-4ACB-A27A-DAA0CCFCD2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8" name="TextBox 7977">
          <a:extLst>
            <a:ext uri="{FF2B5EF4-FFF2-40B4-BE49-F238E27FC236}">
              <a16:creationId xmlns:a16="http://schemas.microsoft.com/office/drawing/2014/main" id="{8E4D9261-4B28-4112-A77E-BB75332DB8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9" name="TextBox 7978">
          <a:extLst>
            <a:ext uri="{FF2B5EF4-FFF2-40B4-BE49-F238E27FC236}">
              <a16:creationId xmlns:a16="http://schemas.microsoft.com/office/drawing/2014/main" id="{199B83B7-8A59-4D2C-9AB8-D613C994E9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0" name="TextBox 7979">
          <a:extLst>
            <a:ext uri="{FF2B5EF4-FFF2-40B4-BE49-F238E27FC236}">
              <a16:creationId xmlns:a16="http://schemas.microsoft.com/office/drawing/2014/main" id="{6555D006-7517-40C4-9531-4C1C9101E4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1" name="TextBox 7980">
          <a:extLst>
            <a:ext uri="{FF2B5EF4-FFF2-40B4-BE49-F238E27FC236}">
              <a16:creationId xmlns:a16="http://schemas.microsoft.com/office/drawing/2014/main" id="{283DF6A8-C38F-43B1-AFFF-650ED7DBDC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2" name="TextBox 7981">
          <a:extLst>
            <a:ext uri="{FF2B5EF4-FFF2-40B4-BE49-F238E27FC236}">
              <a16:creationId xmlns:a16="http://schemas.microsoft.com/office/drawing/2014/main" id="{DEB3A1BA-CEDC-462B-BCE8-0FE2EDEECA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3" name="TextBox 7982">
          <a:extLst>
            <a:ext uri="{FF2B5EF4-FFF2-40B4-BE49-F238E27FC236}">
              <a16:creationId xmlns:a16="http://schemas.microsoft.com/office/drawing/2014/main" id="{27C88C03-2A1F-44AC-90C0-55120869E5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4" name="TextBox 7983">
          <a:extLst>
            <a:ext uri="{FF2B5EF4-FFF2-40B4-BE49-F238E27FC236}">
              <a16:creationId xmlns:a16="http://schemas.microsoft.com/office/drawing/2014/main" id="{7E414740-79AF-4897-8100-EEE1A7B8C6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5" name="TextBox 7984">
          <a:extLst>
            <a:ext uri="{FF2B5EF4-FFF2-40B4-BE49-F238E27FC236}">
              <a16:creationId xmlns:a16="http://schemas.microsoft.com/office/drawing/2014/main" id="{B4055D48-EB79-4BE3-8DA9-1EC063D4CA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6" name="TextBox 7985">
          <a:extLst>
            <a:ext uri="{FF2B5EF4-FFF2-40B4-BE49-F238E27FC236}">
              <a16:creationId xmlns:a16="http://schemas.microsoft.com/office/drawing/2014/main" id="{2D202211-B929-4051-AF99-3B56816353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7" name="TextBox 7986">
          <a:extLst>
            <a:ext uri="{FF2B5EF4-FFF2-40B4-BE49-F238E27FC236}">
              <a16:creationId xmlns:a16="http://schemas.microsoft.com/office/drawing/2014/main" id="{B7EAE05B-9E02-4362-A2C5-DD4196A438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8" name="TextBox 7987">
          <a:extLst>
            <a:ext uri="{FF2B5EF4-FFF2-40B4-BE49-F238E27FC236}">
              <a16:creationId xmlns:a16="http://schemas.microsoft.com/office/drawing/2014/main" id="{60040CD6-190D-44D0-9FEB-DDFBF62736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9" name="TextBox 7988">
          <a:extLst>
            <a:ext uri="{FF2B5EF4-FFF2-40B4-BE49-F238E27FC236}">
              <a16:creationId xmlns:a16="http://schemas.microsoft.com/office/drawing/2014/main" id="{26E9EC41-5C07-4E41-9158-A9B670D078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0" name="TextBox 7989">
          <a:extLst>
            <a:ext uri="{FF2B5EF4-FFF2-40B4-BE49-F238E27FC236}">
              <a16:creationId xmlns:a16="http://schemas.microsoft.com/office/drawing/2014/main" id="{B5E3C554-06F6-4391-A28A-3A05207ADE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1" name="TextBox 7990">
          <a:extLst>
            <a:ext uri="{FF2B5EF4-FFF2-40B4-BE49-F238E27FC236}">
              <a16:creationId xmlns:a16="http://schemas.microsoft.com/office/drawing/2014/main" id="{83989F86-C7A8-4B2B-95D2-B1644DD72A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2" name="TextBox 7991">
          <a:extLst>
            <a:ext uri="{FF2B5EF4-FFF2-40B4-BE49-F238E27FC236}">
              <a16:creationId xmlns:a16="http://schemas.microsoft.com/office/drawing/2014/main" id="{57FB9B40-6562-42C9-805F-F8A706A8FC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3" name="TextBox 7992">
          <a:extLst>
            <a:ext uri="{FF2B5EF4-FFF2-40B4-BE49-F238E27FC236}">
              <a16:creationId xmlns:a16="http://schemas.microsoft.com/office/drawing/2014/main" id="{13F6506E-E210-4D05-84EC-B48BF3D7B5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4" name="TextBox 7993">
          <a:extLst>
            <a:ext uri="{FF2B5EF4-FFF2-40B4-BE49-F238E27FC236}">
              <a16:creationId xmlns:a16="http://schemas.microsoft.com/office/drawing/2014/main" id="{EA9E8218-1910-4C28-A1A0-E830CA5264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5" name="TextBox 7994">
          <a:extLst>
            <a:ext uri="{FF2B5EF4-FFF2-40B4-BE49-F238E27FC236}">
              <a16:creationId xmlns:a16="http://schemas.microsoft.com/office/drawing/2014/main" id="{27092A4E-B55C-4600-9AFA-986EE8FDD8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6" name="TextBox 7995">
          <a:extLst>
            <a:ext uri="{FF2B5EF4-FFF2-40B4-BE49-F238E27FC236}">
              <a16:creationId xmlns:a16="http://schemas.microsoft.com/office/drawing/2014/main" id="{F34D3B2A-6C6F-4A59-9EF9-9BCF9F6EFB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7" name="TextBox 7996">
          <a:extLst>
            <a:ext uri="{FF2B5EF4-FFF2-40B4-BE49-F238E27FC236}">
              <a16:creationId xmlns:a16="http://schemas.microsoft.com/office/drawing/2014/main" id="{74F83B7F-67BA-4E86-B980-32EAD8078E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8" name="TextBox 7997">
          <a:extLst>
            <a:ext uri="{FF2B5EF4-FFF2-40B4-BE49-F238E27FC236}">
              <a16:creationId xmlns:a16="http://schemas.microsoft.com/office/drawing/2014/main" id="{FA03172B-1291-4E56-9DD8-0883A0AEED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9" name="TextBox 7998">
          <a:extLst>
            <a:ext uri="{FF2B5EF4-FFF2-40B4-BE49-F238E27FC236}">
              <a16:creationId xmlns:a16="http://schemas.microsoft.com/office/drawing/2014/main" id="{59AB9F5B-D710-4D6F-B427-12BF72AC27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0" name="TextBox 7999">
          <a:extLst>
            <a:ext uri="{FF2B5EF4-FFF2-40B4-BE49-F238E27FC236}">
              <a16:creationId xmlns:a16="http://schemas.microsoft.com/office/drawing/2014/main" id="{B2C0531E-79C5-4580-9DE0-3BBE675B3B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1" name="TextBox 8000">
          <a:extLst>
            <a:ext uri="{FF2B5EF4-FFF2-40B4-BE49-F238E27FC236}">
              <a16:creationId xmlns:a16="http://schemas.microsoft.com/office/drawing/2014/main" id="{3B700575-4E72-415D-9236-ACF62236E6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2" name="TextBox 8001">
          <a:extLst>
            <a:ext uri="{FF2B5EF4-FFF2-40B4-BE49-F238E27FC236}">
              <a16:creationId xmlns:a16="http://schemas.microsoft.com/office/drawing/2014/main" id="{C16D8451-7702-42F7-89DD-D8CA07EBB3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3" name="TextBox 8002">
          <a:extLst>
            <a:ext uri="{FF2B5EF4-FFF2-40B4-BE49-F238E27FC236}">
              <a16:creationId xmlns:a16="http://schemas.microsoft.com/office/drawing/2014/main" id="{3657DC5E-B5D3-4913-B731-0BA1E715BF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4" name="TextBox 8003">
          <a:extLst>
            <a:ext uri="{FF2B5EF4-FFF2-40B4-BE49-F238E27FC236}">
              <a16:creationId xmlns:a16="http://schemas.microsoft.com/office/drawing/2014/main" id="{5E9BF5C3-EE7C-42B5-BAA9-1DBEAE49E9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5" name="TextBox 8004">
          <a:extLst>
            <a:ext uri="{FF2B5EF4-FFF2-40B4-BE49-F238E27FC236}">
              <a16:creationId xmlns:a16="http://schemas.microsoft.com/office/drawing/2014/main" id="{2F5ED8D9-E823-4B66-A2DB-A92298A1A8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6" name="TextBox 8005">
          <a:extLst>
            <a:ext uri="{FF2B5EF4-FFF2-40B4-BE49-F238E27FC236}">
              <a16:creationId xmlns:a16="http://schemas.microsoft.com/office/drawing/2014/main" id="{A0D7C95A-83C1-4E7B-881F-B96BDA9B0E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7" name="TextBox 8006">
          <a:extLst>
            <a:ext uri="{FF2B5EF4-FFF2-40B4-BE49-F238E27FC236}">
              <a16:creationId xmlns:a16="http://schemas.microsoft.com/office/drawing/2014/main" id="{9042E773-871F-40E4-8C94-CB3D3E7344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8" name="TextBox 8007">
          <a:extLst>
            <a:ext uri="{FF2B5EF4-FFF2-40B4-BE49-F238E27FC236}">
              <a16:creationId xmlns:a16="http://schemas.microsoft.com/office/drawing/2014/main" id="{87750D55-F29B-4935-BE00-A576D2224F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9" name="TextBox 8008">
          <a:extLst>
            <a:ext uri="{FF2B5EF4-FFF2-40B4-BE49-F238E27FC236}">
              <a16:creationId xmlns:a16="http://schemas.microsoft.com/office/drawing/2014/main" id="{2D3A6985-05DF-4C7F-A75D-FD22A50E9E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0" name="TextBox 8009">
          <a:extLst>
            <a:ext uri="{FF2B5EF4-FFF2-40B4-BE49-F238E27FC236}">
              <a16:creationId xmlns:a16="http://schemas.microsoft.com/office/drawing/2014/main" id="{2796DD52-D450-4EA4-A883-FAB1CC8ED1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1" name="TextBox 8010">
          <a:extLst>
            <a:ext uri="{FF2B5EF4-FFF2-40B4-BE49-F238E27FC236}">
              <a16:creationId xmlns:a16="http://schemas.microsoft.com/office/drawing/2014/main" id="{3CE5B54B-3736-4D85-868E-7E90298F07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2" name="TextBox 8011">
          <a:extLst>
            <a:ext uri="{FF2B5EF4-FFF2-40B4-BE49-F238E27FC236}">
              <a16:creationId xmlns:a16="http://schemas.microsoft.com/office/drawing/2014/main" id="{CA1C0853-CB5B-4F28-9E78-59EB58E7EC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3" name="TextBox 8012">
          <a:extLst>
            <a:ext uri="{FF2B5EF4-FFF2-40B4-BE49-F238E27FC236}">
              <a16:creationId xmlns:a16="http://schemas.microsoft.com/office/drawing/2014/main" id="{095009C2-7E0A-4585-BC42-7A71945ACC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4" name="TextBox 8013">
          <a:extLst>
            <a:ext uri="{FF2B5EF4-FFF2-40B4-BE49-F238E27FC236}">
              <a16:creationId xmlns:a16="http://schemas.microsoft.com/office/drawing/2014/main" id="{74FBB8C3-105F-4AD1-B918-2BEB160065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5" name="TextBox 8014">
          <a:extLst>
            <a:ext uri="{FF2B5EF4-FFF2-40B4-BE49-F238E27FC236}">
              <a16:creationId xmlns:a16="http://schemas.microsoft.com/office/drawing/2014/main" id="{D0B16784-92D1-42E0-AEA6-5BD8D2D3EA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6" name="TextBox 8015">
          <a:extLst>
            <a:ext uri="{FF2B5EF4-FFF2-40B4-BE49-F238E27FC236}">
              <a16:creationId xmlns:a16="http://schemas.microsoft.com/office/drawing/2014/main" id="{A5CC1E21-9F9F-4607-903E-84D134A368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7" name="TextBox 8016">
          <a:extLst>
            <a:ext uri="{FF2B5EF4-FFF2-40B4-BE49-F238E27FC236}">
              <a16:creationId xmlns:a16="http://schemas.microsoft.com/office/drawing/2014/main" id="{A8E83290-EE4A-4C3B-9CBC-B19BA6E980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8" name="TextBox 8017">
          <a:extLst>
            <a:ext uri="{FF2B5EF4-FFF2-40B4-BE49-F238E27FC236}">
              <a16:creationId xmlns:a16="http://schemas.microsoft.com/office/drawing/2014/main" id="{49B8135D-DD5B-4154-A66D-A4ADEA33E9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9" name="TextBox 8018">
          <a:extLst>
            <a:ext uri="{FF2B5EF4-FFF2-40B4-BE49-F238E27FC236}">
              <a16:creationId xmlns:a16="http://schemas.microsoft.com/office/drawing/2014/main" id="{32338379-A9DB-422A-B35B-4C4F320B17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0" name="TextBox 8019">
          <a:extLst>
            <a:ext uri="{FF2B5EF4-FFF2-40B4-BE49-F238E27FC236}">
              <a16:creationId xmlns:a16="http://schemas.microsoft.com/office/drawing/2014/main" id="{C0B53BD9-C2FC-417E-A1D4-9F76216F10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1" name="TextBox 8020">
          <a:extLst>
            <a:ext uri="{FF2B5EF4-FFF2-40B4-BE49-F238E27FC236}">
              <a16:creationId xmlns:a16="http://schemas.microsoft.com/office/drawing/2014/main" id="{39226C45-B0DF-486C-BD59-42F98E317F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2" name="TextBox 8021">
          <a:extLst>
            <a:ext uri="{FF2B5EF4-FFF2-40B4-BE49-F238E27FC236}">
              <a16:creationId xmlns:a16="http://schemas.microsoft.com/office/drawing/2014/main" id="{A4BC3D99-49E6-43F3-B5AE-A558AB02F5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3" name="TextBox 8022">
          <a:extLst>
            <a:ext uri="{FF2B5EF4-FFF2-40B4-BE49-F238E27FC236}">
              <a16:creationId xmlns:a16="http://schemas.microsoft.com/office/drawing/2014/main" id="{B3BC45D6-6AEC-4A0D-9A0D-F08B23A508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4" name="TextBox 8023">
          <a:extLst>
            <a:ext uri="{FF2B5EF4-FFF2-40B4-BE49-F238E27FC236}">
              <a16:creationId xmlns:a16="http://schemas.microsoft.com/office/drawing/2014/main" id="{AFAD6F72-15B7-42EA-86A7-DC2376BC79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5" name="TextBox 8024">
          <a:extLst>
            <a:ext uri="{FF2B5EF4-FFF2-40B4-BE49-F238E27FC236}">
              <a16:creationId xmlns:a16="http://schemas.microsoft.com/office/drawing/2014/main" id="{47E99A10-3BE8-4544-9E7D-370640AC7C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6" name="TextBox 8025">
          <a:extLst>
            <a:ext uri="{FF2B5EF4-FFF2-40B4-BE49-F238E27FC236}">
              <a16:creationId xmlns:a16="http://schemas.microsoft.com/office/drawing/2014/main" id="{6CF1F122-2EE6-485D-AD64-47416BD866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7" name="TextBox 8026">
          <a:extLst>
            <a:ext uri="{FF2B5EF4-FFF2-40B4-BE49-F238E27FC236}">
              <a16:creationId xmlns:a16="http://schemas.microsoft.com/office/drawing/2014/main" id="{72E3E131-E2AD-468E-8F6B-6A592F2AE0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8" name="TextBox 8027">
          <a:extLst>
            <a:ext uri="{FF2B5EF4-FFF2-40B4-BE49-F238E27FC236}">
              <a16:creationId xmlns:a16="http://schemas.microsoft.com/office/drawing/2014/main" id="{7E80EC31-2C1C-4ED3-8948-6A4EA2CCCD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9" name="TextBox 8028">
          <a:extLst>
            <a:ext uri="{FF2B5EF4-FFF2-40B4-BE49-F238E27FC236}">
              <a16:creationId xmlns:a16="http://schemas.microsoft.com/office/drawing/2014/main" id="{CC650E71-156A-4395-9318-921E1B3EB0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0" name="TextBox 8029">
          <a:extLst>
            <a:ext uri="{FF2B5EF4-FFF2-40B4-BE49-F238E27FC236}">
              <a16:creationId xmlns:a16="http://schemas.microsoft.com/office/drawing/2014/main" id="{658A7653-C92B-408C-B449-3CEBC51E1B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1" name="TextBox 8030">
          <a:extLst>
            <a:ext uri="{FF2B5EF4-FFF2-40B4-BE49-F238E27FC236}">
              <a16:creationId xmlns:a16="http://schemas.microsoft.com/office/drawing/2014/main" id="{66CA49EF-5BE6-4297-AC6B-08515FE803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2" name="TextBox 8031">
          <a:extLst>
            <a:ext uri="{FF2B5EF4-FFF2-40B4-BE49-F238E27FC236}">
              <a16:creationId xmlns:a16="http://schemas.microsoft.com/office/drawing/2014/main" id="{C8AC3396-3274-4856-90D0-01B8ACB6A2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3" name="TextBox 8032">
          <a:extLst>
            <a:ext uri="{FF2B5EF4-FFF2-40B4-BE49-F238E27FC236}">
              <a16:creationId xmlns:a16="http://schemas.microsoft.com/office/drawing/2014/main" id="{D93CA1AE-5024-4859-B536-7EFA8FA058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4" name="TextBox 8033">
          <a:extLst>
            <a:ext uri="{FF2B5EF4-FFF2-40B4-BE49-F238E27FC236}">
              <a16:creationId xmlns:a16="http://schemas.microsoft.com/office/drawing/2014/main" id="{71BCA566-09D4-4807-92E4-17CA11AA2C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5" name="TextBox 8034">
          <a:extLst>
            <a:ext uri="{FF2B5EF4-FFF2-40B4-BE49-F238E27FC236}">
              <a16:creationId xmlns:a16="http://schemas.microsoft.com/office/drawing/2014/main" id="{241F3209-8D9B-474F-8A43-3DA7DD73E2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6" name="TextBox 8035">
          <a:extLst>
            <a:ext uri="{FF2B5EF4-FFF2-40B4-BE49-F238E27FC236}">
              <a16:creationId xmlns:a16="http://schemas.microsoft.com/office/drawing/2014/main" id="{4167BF84-A6C1-4285-8E26-DAE90E126B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7" name="TextBox 8036">
          <a:extLst>
            <a:ext uri="{FF2B5EF4-FFF2-40B4-BE49-F238E27FC236}">
              <a16:creationId xmlns:a16="http://schemas.microsoft.com/office/drawing/2014/main" id="{4BB58B1E-F76E-43EA-820A-E52386270C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8" name="TextBox 8037">
          <a:extLst>
            <a:ext uri="{FF2B5EF4-FFF2-40B4-BE49-F238E27FC236}">
              <a16:creationId xmlns:a16="http://schemas.microsoft.com/office/drawing/2014/main" id="{1F6E08E0-8415-482F-8641-F2B7BB714D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9" name="TextBox 8038">
          <a:extLst>
            <a:ext uri="{FF2B5EF4-FFF2-40B4-BE49-F238E27FC236}">
              <a16:creationId xmlns:a16="http://schemas.microsoft.com/office/drawing/2014/main" id="{32417F81-9457-4B2A-9282-CAFE2C698E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0" name="TextBox 8039">
          <a:extLst>
            <a:ext uri="{FF2B5EF4-FFF2-40B4-BE49-F238E27FC236}">
              <a16:creationId xmlns:a16="http://schemas.microsoft.com/office/drawing/2014/main" id="{664F631F-F7C4-45CF-8BAD-5D76CE534D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1" name="TextBox 8040">
          <a:extLst>
            <a:ext uri="{FF2B5EF4-FFF2-40B4-BE49-F238E27FC236}">
              <a16:creationId xmlns:a16="http://schemas.microsoft.com/office/drawing/2014/main" id="{75B4CEF3-D76B-4026-9BE2-B0A32F49B9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2" name="TextBox 8041">
          <a:extLst>
            <a:ext uri="{FF2B5EF4-FFF2-40B4-BE49-F238E27FC236}">
              <a16:creationId xmlns:a16="http://schemas.microsoft.com/office/drawing/2014/main" id="{40854011-2E08-49A2-826A-B49069702B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3" name="TextBox 8042">
          <a:extLst>
            <a:ext uri="{FF2B5EF4-FFF2-40B4-BE49-F238E27FC236}">
              <a16:creationId xmlns:a16="http://schemas.microsoft.com/office/drawing/2014/main" id="{EE1B3DC8-1722-4A89-B427-A675FF06DD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4" name="TextBox 8043">
          <a:extLst>
            <a:ext uri="{FF2B5EF4-FFF2-40B4-BE49-F238E27FC236}">
              <a16:creationId xmlns:a16="http://schemas.microsoft.com/office/drawing/2014/main" id="{501F7039-BAA0-4D1F-83AC-E9C81CE23C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5" name="TextBox 8044">
          <a:extLst>
            <a:ext uri="{FF2B5EF4-FFF2-40B4-BE49-F238E27FC236}">
              <a16:creationId xmlns:a16="http://schemas.microsoft.com/office/drawing/2014/main" id="{4FA8AA9C-BB4A-4C7C-B97B-9BC37E6F87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6" name="TextBox 8045">
          <a:extLst>
            <a:ext uri="{FF2B5EF4-FFF2-40B4-BE49-F238E27FC236}">
              <a16:creationId xmlns:a16="http://schemas.microsoft.com/office/drawing/2014/main" id="{C879F1FA-CEB9-410E-A7DD-1C06BFCF6D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7" name="TextBox 8046">
          <a:extLst>
            <a:ext uri="{FF2B5EF4-FFF2-40B4-BE49-F238E27FC236}">
              <a16:creationId xmlns:a16="http://schemas.microsoft.com/office/drawing/2014/main" id="{B43D44E1-01EC-407E-AEF6-0477A0A31D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8" name="TextBox 8047">
          <a:extLst>
            <a:ext uri="{FF2B5EF4-FFF2-40B4-BE49-F238E27FC236}">
              <a16:creationId xmlns:a16="http://schemas.microsoft.com/office/drawing/2014/main" id="{780AADC2-173D-47B5-8E5A-7F76B76EB2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9" name="TextBox 8048">
          <a:extLst>
            <a:ext uri="{FF2B5EF4-FFF2-40B4-BE49-F238E27FC236}">
              <a16:creationId xmlns:a16="http://schemas.microsoft.com/office/drawing/2014/main" id="{4D2B0F5A-7E98-49F4-980E-554BF6B400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0" name="TextBox 8049">
          <a:extLst>
            <a:ext uri="{FF2B5EF4-FFF2-40B4-BE49-F238E27FC236}">
              <a16:creationId xmlns:a16="http://schemas.microsoft.com/office/drawing/2014/main" id="{6ED62C59-C572-4594-A29B-90599CD2F5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1" name="TextBox 8050">
          <a:extLst>
            <a:ext uri="{FF2B5EF4-FFF2-40B4-BE49-F238E27FC236}">
              <a16:creationId xmlns:a16="http://schemas.microsoft.com/office/drawing/2014/main" id="{7C36BE0C-DD49-4650-9816-3481E64684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2" name="TextBox 8051">
          <a:extLst>
            <a:ext uri="{FF2B5EF4-FFF2-40B4-BE49-F238E27FC236}">
              <a16:creationId xmlns:a16="http://schemas.microsoft.com/office/drawing/2014/main" id="{B66184D7-9081-4BF5-BBD8-2539DDDA7D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3" name="TextBox 8052">
          <a:extLst>
            <a:ext uri="{FF2B5EF4-FFF2-40B4-BE49-F238E27FC236}">
              <a16:creationId xmlns:a16="http://schemas.microsoft.com/office/drawing/2014/main" id="{34387B2E-67BF-4F4C-B205-05F2629D48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4" name="TextBox 8053">
          <a:extLst>
            <a:ext uri="{FF2B5EF4-FFF2-40B4-BE49-F238E27FC236}">
              <a16:creationId xmlns:a16="http://schemas.microsoft.com/office/drawing/2014/main" id="{17E96CA8-9326-46E4-B816-C06A3CBA6E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5" name="TextBox 8054">
          <a:extLst>
            <a:ext uri="{FF2B5EF4-FFF2-40B4-BE49-F238E27FC236}">
              <a16:creationId xmlns:a16="http://schemas.microsoft.com/office/drawing/2014/main" id="{A9633118-1D21-42E8-A820-3626ED5EC6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6" name="TextBox 8055">
          <a:extLst>
            <a:ext uri="{FF2B5EF4-FFF2-40B4-BE49-F238E27FC236}">
              <a16:creationId xmlns:a16="http://schemas.microsoft.com/office/drawing/2014/main" id="{80F3F829-4F5D-4F3B-9E53-C66672C967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7" name="TextBox 8056">
          <a:extLst>
            <a:ext uri="{FF2B5EF4-FFF2-40B4-BE49-F238E27FC236}">
              <a16:creationId xmlns:a16="http://schemas.microsoft.com/office/drawing/2014/main" id="{C4041BC4-4AF4-49AC-B64A-026FDC52C7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8" name="TextBox 8057">
          <a:extLst>
            <a:ext uri="{FF2B5EF4-FFF2-40B4-BE49-F238E27FC236}">
              <a16:creationId xmlns:a16="http://schemas.microsoft.com/office/drawing/2014/main" id="{8CF3E8BE-E2AD-49A4-9624-1A77B7B4A0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9" name="TextBox 8058">
          <a:extLst>
            <a:ext uri="{FF2B5EF4-FFF2-40B4-BE49-F238E27FC236}">
              <a16:creationId xmlns:a16="http://schemas.microsoft.com/office/drawing/2014/main" id="{9E3F6686-E382-420F-BCAC-F921D7E7D4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0" name="TextBox 8059">
          <a:extLst>
            <a:ext uri="{FF2B5EF4-FFF2-40B4-BE49-F238E27FC236}">
              <a16:creationId xmlns:a16="http://schemas.microsoft.com/office/drawing/2014/main" id="{2E426F1B-2890-40CD-AE9D-4E2A23749D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1" name="TextBox 8060">
          <a:extLst>
            <a:ext uri="{FF2B5EF4-FFF2-40B4-BE49-F238E27FC236}">
              <a16:creationId xmlns:a16="http://schemas.microsoft.com/office/drawing/2014/main" id="{176E6A7D-6925-418F-8A27-519B6A6871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2" name="TextBox 8061">
          <a:extLst>
            <a:ext uri="{FF2B5EF4-FFF2-40B4-BE49-F238E27FC236}">
              <a16:creationId xmlns:a16="http://schemas.microsoft.com/office/drawing/2014/main" id="{EFD464BB-6472-47BA-B056-7BC8746D44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3" name="TextBox 8062">
          <a:extLst>
            <a:ext uri="{FF2B5EF4-FFF2-40B4-BE49-F238E27FC236}">
              <a16:creationId xmlns:a16="http://schemas.microsoft.com/office/drawing/2014/main" id="{7CCB62CD-3125-42DA-ABD7-805D8E3543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4" name="TextBox 8063">
          <a:extLst>
            <a:ext uri="{FF2B5EF4-FFF2-40B4-BE49-F238E27FC236}">
              <a16:creationId xmlns:a16="http://schemas.microsoft.com/office/drawing/2014/main" id="{4436BC93-615D-4E29-821E-7E72B4077D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5" name="TextBox 8064">
          <a:extLst>
            <a:ext uri="{FF2B5EF4-FFF2-40B4-BE49-F238E27FC236}">
              <a16:creationId xmlns:a16="http://schemas.microsoft.com/office/drawing/2014/main" id="{84BE76C4-9A3D-46D0-8232-D6320A9708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6" name="TextBox 8065">
          <a:extLst>
            <a:ext uri="{FF2B5EF4-FFF2-40B4-BE49-F238E27FC236}">
              <a16:creationId xmlns:a16="http://schemas.microsoft.com/office/drawing/2014/main" id="{7A3B1CBD-9AFD-499E-BC69-0BD231E938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7" name="TextBox 8066">
          <a:extLst>
            <a:ext uri="{FF2B5EF4-FFF2-40B4-BE49-F238E27FC236}">
              <a16:creationId xmlns:a16="http://schemas.microsoft.com/office/drawing/2014/main" id="{B159642B-3D70-415F-A56E-8C40C78F26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8" name="TextBox 8067">
          <a:extLst>
            <a:ext uri="{FF2B5EF4-FFF2-40B4-BE49-F238E27FC236}">
              <a16:creationId xmlns:a16="http://schemas.microsoft.com/office/drawing/2014/main" id="{4527DE86-AD7B-48C7-B80F-B66C9961C9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9" name="TextBox 8068">
          <a:extLst>
            <a:ext uri="{FF2B5EF4-FFF2-40B4-BE49-F238E27FC236}">
              <a16:creationId xmlns:a16="http://schemas.microsoft.com/office/drawing/2014/main" id="{0A1046CC-E7DD-4BB8-AD60-210937836C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0" name="TextBox 8069">
          <a:extLst>
            <a:ext uri="{FF2B5EF4-FFF2-40B4-BE49-F238E27FC236}">
              <a16:creationId xmlns:a16="http://schemas.microsoft.com/office/drawing/2014/main" id="{4460B379-88DB-487E-B862-C66DB8CA0C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1" name="TextBox 8070">
          <a:extLst>
            <a:ext uri="{FF2B5EF4-FFF2-40B4-BE49-F238E27FC236}">
              <a16:creationId xmlns:a16="http://schemas.microsoft.com/office/drawing/2014/main" id="{14B75580-FC37-430B-9A08-A5A1CAF7E4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2" name="TextBox 8071">
          <a:extLst>
            <a:ext uri="{FF2B5EF4-FFF2-40B4-BE49-F238E27FC236}">
              <a16:creationId xmlns:a16="http://schemas.microsoft.com/office/drawing/2014/main" id="{A7634844-F7B8-4390-BD59-3788F7F415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3" name="TextBox 8072">
          <a:extLst>
            <a:ext uri="{FF2B5EF4-FFF2-40B4-BE49-F238E27FC236}">
              <a16:creationId xmlns:a16="http://schemas.microsoft.com/office/drawing/2014/main" id="{8DDC1667-5AD8-4D11-AA9F-528FDC3CEB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4" name="TextBox 8073">
          <a:extLst>
            <a:ext uri="{FF2B5EF4-FFF2-40B4-BE49-F238E27FC236}">
              <a16:creationId xmlns:a16="http://schemas.microsoft.com/office/drawing/2014/main" id="{969596D2-6AAE-4BBC-A59F-2B79C84962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5" name="TextBox 8074">
          <a:extLst>
            <a:ext uri="{FF2B5EF4-FFF2-40B4-BE49-F238E27FC236}">
              <a16:creationId xmlns:a16="http://schemas.microsoft.com/office/drawing/2014/main" id="{FAA1AD01-21B8-45EA-AFCA-F658FE8630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6" name="TextBox 8075">
          <a:extLst>
            <a:ext uri="{FF2B5EF4-FFF2-40B4-BE49-F238E27FC236}">
              <a16:creationId xmlns:a16="http://schemas.microsoft.com/office/drawing/2014/main" id="{EEEB8CDA-1972-454C-ABEE-E3DE09A283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7" name="TextBox 8076">
          <a:extLst>
            <a:ext uri="{FF2B5EF4-FFF2-40B4-BE49-F238E27FC236}">
              <a16:creationId xmlns:a16="http://schemas.microsoft.com/office/drawing/2014/main" id="{E16FB08D-6909-4919-8E08-514B7A952C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8" name="TextBox 8077">
          <a:extLst>
            <a:ext uri="{FF2B5EF4-FFF2-40B4-BE49-F238E27FC236}">
              <a16:creationId xmlns:a16="http://schemas.microsoft.com/office/drawing/2014/main" id="{1EC04F17-A25C-43D1-958B-5924B5F1E1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9" name="TextBox 8078">
          <a:extLst>
            <a:ext uri="{FF2B5EF4-FFF2-40B4-BE49-F238E27FC236}">
              <a16:creationId xmlns:a16="http://schemas.microsoft.com/office/drawing/2014/main" id="{0D6CE21D-8838-4BB0-8F5D-64BD70E4C9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0" name="TextBox 8079">
          <a:extLst>
            <a:ext uri="{FF2B5EF4-FFF2-40B4-BE49-F238E27FC236}">
              <a16:creationId xmlns:a16="http://schemas.microsoft.com/office/drawing/2014/main" id="{EE258916-12FF-4396-B0D3-EA2D6A82BC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1" name="TextBox 8080">
          <a:extLst>
            <a:ext uri="{FF2B5EF4-FFF2-40B4-BE49-F238E27FC236}">
              <a16:creationId xmlns:a16="http://schemas.microsoft.com/office/drawing/2014/main" id="{75DD0AA4-4357-4F07-9182-65C716A244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2" name="TextBox 8081">
          <a:extLst>
            <a:ext uri="{FF2B5EF4-FFF2-40B4-BE49-F238E27FC236}">
              <a16:creationId xmlns:a16="http://schemas.microsoft.com/office/drawing/2014/main" id="{BA192795-4341-4FCB-B063-9B80245782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3" name="TextBox 8082">
          <a:extLst>
            <a:ext uri="{FF2B5EF4-FFF2-40B4-BE49-F238E27FC236}">
              <a16:creationId xmlns:a16="http://schemas.microsoft.com/office/drawing/2014/main" id="{CBB199BB-49A0-4D24-8147-72079FBC0F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4" name="TextBox 8083">
          <a:extLst>
            <a:ext uri="{FF2B5EF4-FFF2-40B4-BE49-F238E27FC236}">
              <a16:creationId xmlns:a16="http://schemas.microsoft.com/office/drawing/2014/main" id="{A475114B-DE05-42B1-88E2-B668691E6F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5" name="TextBox 8084">
          <a:extLst>
            <a:ext uri="{FF2B5EF4-FFF2-40B4-BE49-F238E27FC236}">
              <a16:creationId xmlns:a16="http://schemas.microsoft.com/office/drawing/2014/main" id="{1EFCF57D-4ED4-4A4A-AE01-C78C801AF2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6" name="TextBox 8085">
          <a:extLst>
            <a:ext uri="{FF2B5EF4-FFF2-40B4-BE49-F238E27FC236}">
              <a16:creationId xmlns:a16="http://schemas.microsoft.com/office/drawing/2014/main" id="{744652D0-B0BD-41CF-8866-F341C041F2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7" name="TextBox 8086">
          <a:extLst>
            <a:ext uri="{FF2B5EF4-FFF2-40B4-BE49-F238E27FC236}">
              <a16:creationId xmlns:a16="http://schemas.microsoft.com/office/drawing/2014/main" id="{4CA6ADA1-4F38-4326-835C-E7E1095358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8" name="TextBox 8087">
          <a:extLst>
            <a:ext uri="{FF2B5EF4-FFF2-40B4-BE49-F238E27FC236}">
              <a16:creationId xmlns:a16="http://schemas.microsoft.com/office/drawing/2014/main" id="{2897093F-1A6B-4898-9C2E-A4CFF817FF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9" name="TextBox 8088">
          <a:extLst>
            <a:ext uri="{FF2B5EF4-FFF2-40B4-BE49-F238E27FC236}">
              <a16:creationId xmlns:a16="http://schemas.microsoft.com/office/drawing/2014/main" id="{ACDC5F58-D068-459E-8655-E035A7584E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0" name="TextBox 8089">
          <a:extLst>
            <a:ext uri="{FF2B5EF4-FFF2-40B4-BE49-F238E27FC236}">
              <a16:creationId xmlns:a16="http://schemas.microsoft.com/office/drawing/2014/main" id="{DD1F3F8E-701B-49A2-A2F8-50FFD07ED1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1" name="TextBox 8090">
          <a:extLst>
            <a:ext uri="{FF2B5EF4-FFF2-40B4-BE49-F238E27FC236}">
              <a16:creationId xmlns:a16="http://schemas.microsoft.com/office/drawing/2014/main" id="{655A231B-F42D-47DD-B22A-1D282531BE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2" name="TextBox 8091">
          <a:extLst>
            <a:ext uri="{FF2B5EF4-FFF2-40B4-BE49-F238E27FC236}">
              <a16:creationId xmlns:a16="http://schemas.microsoft.com/office/drawing/2014/main" id="{CD9EC1BA-EF35-4C91-AA71-976CA0E08C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3" name="TextBox 8092">
          <a:extLst>
            <a:ext uri="{FF2B5EF4-FFF2-40B4-BE49-F238E27FC236}">
              <a16:creationId xmlns:a16="http://schemas.microsoft.com/office/drawing/2014/main" id="{9574579A-0FF8-4D84-A971-7696498D15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4" name="TextBox 8093">
          <a:extLst>
            <a:ext uri="{FF2B5EF4-FFF2-40B4-BE49-F238E27FC236}">
              <a16:creationId xmlns:a16="http://schemas.microsoft.com/office/drawing/2014/main" id="{6A9A9CB1-1B18-408D-A3C5-B10096AEEE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5" name="TextBox 8094">
          <a:extLst>
            <a:ext uri="{FF2B5EF4-FFF2-40B4-BE49-F238E27FC236}">
              <a16:creationId xmlns:a16="http://schemas.microsoft.com/office/drawing/2014/main" id="{423DEC7E-9CE7-46DC-9481-8489C73BF5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6" name="TextBox 8095">
          <a:extLst>
            <a:ext uri="{FF2B5EF4-FFF2-40B4-BE49-F238E27FC236}">
              <a16:creationId xmlns:a16="http://schemas.microsoft.com/office/drawing/2014/main" id="{C14DDA68-C54A-47D0-9518-0CBFB7B584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7" name="TextBox 8096">
          <a:extLst>
            <a:ext uri="{FF2B5EF4-FFF2-40B4-BE49-F238E27FC236}">
              <a16:creationId xmlns:a16="http://schemas.microsoft.com/office/drawing/2014/main" id="{052814F1-727E-4BA5-A437-51FF87D574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8" name="TextBox 8097">
          <a:extLst>
            <a:ext uri="{FF2B5EF4-FFF2-40B4-BE49-F238E27FC236}">
              <a16:creationId xmlns:a16="http://schemas.microsoft.com/office/drawing/2014/main" id="{FA36375C-1711-4C7E-BD31-8713895E59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9" name="TextBox 8098">
          <a:extLst>
            <a:ext uri="{FF2B5EF4-FFF2-40B4-BE49-F238E27FC236}">
              <a16:creationId xmlns:a16="http://schemas.microsoft.com/office/drawing/2014/main" id="{E71975C4-C9E3-4F81-88F0-D273AF9862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0" name="TextBox 8099">
          <a:extLst>
            <a:ext uri="{FF2B5EF4-FFF2-40B4-BE49-F238E27FC236}">
              <a16:creationId xmlns:a16="http://schemas.microsoft.com/office/drawing/2014/main" id="{BBD4D6F1-AE52-4879-9D9D-00177FE20F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1" name="TextBox 8100">
          <a:extLst>
            <a:ext uri="{FF2B5EF4-FFF2-40B4-BE49-F238E27FC236}">
              <a16:creationId xmlns:a16="http://schemas.microsoft.com/office/drawing/2014/main" id="{8D2F16FE-3750-4ABA-B31A-599FCC4ABB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2" name="TextBox 8101">
          <a:extLst>
            <a:ext uri="{FF2B5EF4-FFF2-40B4-BE49-F238E27FC236}">
              <a16:creationId xmlns:a16="http://schemas.microsoft.com/office/drawing/2014/main" id="{819936B5-09A0-43D7-A330-B8BE61DC69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3" name="TextBox 8102">
          <a:extLst>
            <a:ext uri="{FF2B5EF4-FFF2-40B4-BE49-F238E27FC236}">
              <a16:creationId xmlns:a16="http://schemas.microsoft.com/office/drawing/2014/main" id="{44B9DB1B-343D-4CA7-9835-358FB4FC77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4" name="TextBox 8103">
          <a:extLst>
            <a:ext uri="{FF2B5EF4-FFF2-40B4-BE49-F238E27FC236}">
              <a16:creationId xmlns:a16="http://schemas.microsoft.com/office/drawing/2014/main" id="{4092BC49-C14D-4809-A2A0-A2A51D310C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5" name="TextBox 8104">
          <a:extLst>
            <a:ext uri="{FF2B5EF4-FFF2-40B4-BE49-F238E27FC236}">
              <a16:creationId xmlns:a16="http://schemas.microsoft.com/office/drawing/2014/main" id="{3888D1E9-B455-401E-A77E-58477DB9C7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6" name="TextBox 8105">
          <a:extLst>
            <a:ext uri="{FF2B5EF4-FFF2-40B4-BE49-F238E27FC236}">
              <a16:creationId xmlns:a16="http://schemas.microsoft.com/office/drawing/2014/main" id="{9A18B9B8-D99B-4F3D-8997-B2CC03D9EF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7" name="TextBox 8106">
          <a:extLst>
            <a:ext uri="{FF2B5EF4-FFF2-40B4-BE49-F238E27FC236}">
              <a16:creationId xmlns:a16="http://schemas.microsoft.com/office/drawing/2014/main" id="{1A9053AB-0807-4753-826B-3179D409C8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8" name="TextBox 8107">
          <a:extLst>
            <a:ext uri="{FF2B5EF4-FFF2-40B4-BE49-F238E27FC236}">
              <a16:creationId xmlns:a16="http://schemas.microsoft.com/office/drawing/2014/main" id="{B4E02A6E-BEDD-4A9C-A355-6A7663C20F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9" name="TextBox 8108">
          <a:extLst>
            <a:ext uri="{FF2B5EF4-FFF2-40B4-BE49-F238E27FC236}">
              <a16:creationId xmlns:a16="http://schemas.microsoft.com/office/drawing/2014/main" id="{76909BCB-DB20-45B2-8766-5ABBC5EA20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0" name="TextBox 8109">
          <a:extLst>
            <a:ext uri="{FF2B5EF4-FFF2-40B4-BE49-F238E27FC236}">
              <a16:creationId xmlns:a16="http://schemas.microsoft.com/office/drawing/2014/main" id="{25EE9834-0D91-4EDD-90B3-C9BD38503D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1" name="TextBox 8110">
          <a:extLst>
            <a:ext uri="{FF2B5EF4-FFF2-40B4-BE49-F238E27FC236}">
              <a16:creationId xmlns:a16="http://schemas.microsoft.com/office/drawing/2014/main" id="{7FBC6068-5378-4D03-B073-5DAA978C82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2" name="TextBox 8111">
          <a:extLst>
            <a:ext uri="{FF2B5EF4-FFF2-40B4-BE49-F238E27FC236}">
              <a16:creationId xmlns:a16="http://schemas.microsoft.com/office/drawing/2014/main" id="{EC9560E7-8D1E-4BB7-9B8B-6ED5DBA2D7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3" name="TextBox 8112">
          <a:extLst>
            <a:ext uri="{FF2B5EF4-FFF2-40B4-BE49-F238E27FC236}">
              <a16:creationId xmlns:a16="http://schemas.microsoft.com/office/drawing/2014/main" id="{D7B9B35C-E348-40F8-B2E4-AB2F7D74E4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4" name="TextBox 8113">
          <a:extLst>
            <a:ext uri="{FF2B5EF4-FFF2-40B4-BE49-F238E27FC236}">
              <a16:creationId xmlns:a16="http://schemas.microsoft.com/office/drawing/2014/main" id="{D4790803-C824-4B74-AC20-DFA21232D7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5" name="TextBox 8114">
          <a:extLst>
            <a:ext uri="{FF2B5EF4-FFF2-40B4-BE49-F238E27FC236}">
              <a16:creationId xmlns:a16="http://schemas.microsoft.com/office/drawing/2014/main" id="{82CE464A-0B8A-403D-A558-11FC45AB44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6" name="TextBox 8115">
          <a:extLst>
            <a:ext uri="{FF2B5EF4-FFF2-40B4-BE49-F238E27FC236}">
              <a16:creationId xmlns:a16="http://schemas.microsoft.com/office/drawing/2014/main" id="{9D57BA72-CE42-49D5-B474-2453DAE0F1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7" name="TextBox 8116">
          <a:extLst>
            <a:ext uri="{FF2B5EF4-FFF2-40B4-BE49-F238E27FC236}">
              <a16:creationId xmlns:a16="http://schemas.microsoft.com/office/drawing/2014/main" id="{C293D9AC-8514-4A1D-A8C3-BB9A807BAD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8" name="TextBox 8117">
          <a:extLst>
            <a:ext uri="{FF2B5EF4-FFF2-40B4-BE49-F238E27FC236}">
              <a16:creationId xmlns:a16="http://schemas.microsoft.com/office/drawing/2014/main" id="{39FE1873-9ADD-419D-A8C9-F93B732401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9" name="TextBox 8118">
          <a:extLst>
            <a:ext uri="{FF2B5EF4-FFF2-40B4-BE49-F238E27FC236}">
              <a16:creationId xmlns:a16="http://schemas.microsoft.com/office/drawing/2014/main" id="{A03C5302-7996-434D-82DB-FD5070FDB8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0" name="TextBox 8119">
          <a:extLst>
            <a:ext uri="{FF2B5EF4-FFF2-40B4-BE49-F238E27FC236}">
              <a16:creationId xmlns:a16="http://schemas.microsoft.com/office/drawing/2014/main" id="{35A01D5C-3FC9-4A8B-AB05-E369B9FE7F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1" name="TextBox 8120">
          <a:extLst>
            <a:ext uri="{FF2B5EF4-FFF2-40B4-BE49-F238E27FC236}">
              <a16:creationId xmlns:a16="http://schemas.microsoft.com/office/drawing/2014/main" id="{FAF4B42F-1B57-4316-9599-ADBC986262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2" name="TextBox 8121">
          <a:extLst>
            <a:ext uri="{FF2B5EF4-FFF2-40B4-BE49-F238E27FC236}">
              <a16:creationId xmlns:a16="http://schemas.microsoft.com/office/drawing/2014/main" id="{6E4A2862-A030-41F9-B4D9-1BFA5FA9B1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3" name="TextBox 8122">
          <a:extLst>
            <a:ext uri="{FF2B5EF4-FFF2-40B4-BE49-F238E27FC236}">
              <a16:creationId xmlns:a16="http://schemas.microsoft.com/office/drawing/2014/main" id="{A1617E3D-1371-4881-8783-BE337E90A9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4" name="TextBox 8123">
          <a:extLst>
            <a:ext uri="{FF2B5EF4-FFF2-40B4-BE49-F238E27FC236}">
              <a16:creationId xmlns:a16="http://schemas.microsoft.com/office/drawing/2014/main" id="{4A41F0BE-B291-4E8C-9D46-AB474566A6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5" name="TextBox 8124">
          <a:extLst>
            <a:ext uri="{FF2B5EF4-FFF2-40B4-BE49-F238E27FC236}">
              <a16:creationId xmlns:a16="http://schemas.microsoft.com/office/drawing/2014/main" id="{7E5CC6EE-49D2-4ECB-802A-F896755BA2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6" name="TextBox 8125">
          <a:extLst>
            <a:ext uri="{FF2B5EF4-FFF2-40B4-BE49-F238E27FC236}">
              <a16:creationId xmlns:a16="http://schemas.microsoft.com/office/drawing/2014/main" id="{15F2479B-1642-4ABF-9A6D-97941BD2CD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7" name="TextBox 8126">
          <a:extLst>
            <a:ext uri="{FF2B5EF4-FFF2-40B4-BE49-F238E27FC236}">
              <a16:creationId xmlns:a16="http://schemas.microsoft.com/office/drawing/2014/main" id="{27ADEAA3-2295-4F5A-BAA1-969374FBE2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8" name="TextBox 8127">
          <a:extLst>
            <a:ext uri="{FF2B5EF4-FFF2-40B4-BE49-F238E27FC236}">
              <a16:creationId xmlns:a16="http://schemas.microsoft.com/office/drawing/2014/main" id="{2EA7E86E-BFEB-4F00-89CD-3D9C75DD17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9" name="TextBox 8128">
          <a:extLst>
            <a:ext uri="{FF2B5EF4-FFF2-40B4-BE49-F238E27FC236}">
              <a16:creationId xmlns:a16="http://schemas.microsoft.com/office/drawing/2014/main" id="{1E4D7CE9-EB1A-4185-A5E1-52E4F8518D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0" name="TextBox 8129">
          <a:extLst>
            <a:ext uri="{FF2B5EF4-FFF2-40B4-BE49-F238E27FC236}">
              <a16:creationId xmlns:a16="http://schemas.microsoft.com/office/drawing/2014/main" id="{2E373C30-21B8-4C60-B554-5850A10639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1" name="TextBox 8130">
          <a:extLst>
            <a:ext uri="{FF2B5EF4-FFF2-40B4-BE49-F238E27FC236}">
              <a16:creationId xmlns:a16="http://schemas.microsoft.com/office/drawing/2014/main" id="{AC9995A2-CE43-4978-B8CF-D7FDAA7A67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2" name="TextBox 8131">
          <a:extLst>
            <a:ext uri="{FF2B5EF4-FFF2-40B4-BE49-F238E27FC236}">
              <a16:creationId xmlns:a16="http://schemas.microsoft.com/office/drawing/2014/main" id="{7E38C344-6250-43E9-8B1D-FD35C1F51A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3" name="TextBox 8132">
          <a:extLst>
            <a:ext uri="{FF2B5EF4-FFF2-40B4-BE49-F238E27FC236}">
              <a16:creationId xmlns:a16="http://schemas.microsoft.com/office/drawing/2014/main" id="{7DB917FA-CE71-429C-9CA0-FB782A41D6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4" name="TextBox 8133">
          <a:extLst>
            <a:ext uri="{FF2B5EF4-FFF2-40B4-BE49-F238E27FC236}">
              <a16:creationId xmlns:a16="http://schemas.microsoft.com/office/drawing/2014/main" id="{1DB59F62-B1A4-4A09-868E-71E670261C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5" name="TextBox 8134">
          <a:extLst>
            <a:ext uri="{FF2B5EF4-FFF2-40B4-BE49-F238E27FC236}">
              <a16:creationId xmlns:a16="http://schemas.microsoft.com/office/drawing/2014/main" id="{F98901F0-6841-407C-88BB-F4959B0AF3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6" name="TextBox 8135">
          <a:extLst>
            <a:ext uri="{FF2B5EF4-FFF2-40B4-BE49-F238E27FC236}">
              <a16:creationId xmlns:a16="http://schemas.microsoft.com/office/drawing/2014/main" id="{8A40D162-6734-4F74-9744-ACC52961C1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7" name="TextBox 8136">
          <a:extLst>
            <a:ext uri="{FF2B5EF4-FFF2-40B4-BE49-F238E27FC236}">
              <a16:creationId xmlns:a16="http://schemas.microsoft.com/office/drawing/2014/main" id="{E10CF8F9-62E5-4B5A-BD1B-C69C4600B9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8" name="TextBox 8137">
          <a:extLst>
            <a:ext uri="{FF2B5EF4-FFF2-40B4-BE49-F238E27FC236}">
              <a16:creationId xmlns:a16="http://schemas.microsoft.com/office/drawing/2014/main" id="{1A855885-DC21-484C-97DC-A92A0386F4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9" name="TextBox 8138">
          <a:extLst>
            <a:ext uri="{FF2B5EF4-FFF2-40B4-BE49-F238E27FC236}">
              <a16:creationId xmlns:a16="http://schemas.microsoft.com/office/drawing/2014/main" id="{E7101BA9-7431-4AD3-9AD7-05C300DDCA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0" name="TextBox 8139">
          <a:extLst>
            <a:ext uri="{FF2B5EF4-FFF2-40B4-BE49-F238E27FC236}">
              <a16:creationId xmlns:a16="http://schemas.microsoft.com/office/drawing/2014/main" id="{D432868E-B6C4-431F-96ED-8E5D426D6F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1" name="TextBox 8140">
          <a:extLst>
            <a:ext uri="{FF2B5EF4-FFF2-40B4-BE49-F238E27FC236}">
              <a16:creationId xmlns:a16="http://schemas.microsoft.com/office/drawing/2014/main" id="{C7826FFF-CF45-439D-A720-A68C06A5C3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2" name="TextBox 8141">
          <a:extLst>
            <a:ext uri="{FF2B5EF4-FFF2-40B4-BE49-F238E27FC236}">
              <a16:creationId xmlns:a16="http://schemas.microsoft.com/office/drawing/2014/main" id="{4F7E5774-35F3-49BB-B9DD-4E01E33A3E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3" name="TextBox 8142">
          <a:extLst>
            <a:ext uri="{FF2B5EF4-FFF2-40B4-BE49-F238E27FC236}">
              <a16:creationId xmlns:a16="http://schemas.microsoft.com/office/drawing/2014/main" id="{A3D487B1-FBE9-4CC7-A241-3471B6390C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4" name="TextBox 8143">
          <a:extLst>
            <a:ext uri="{FF2B5EF4-FFF2-40B4-BE49-F238E27FC236}">
              <a16:creationId xmlns:a16="http://schemas.microsoft.com/office/drawing/2014/main" id="{E671B090-13C5-4772-9DE7-7A3CCC5738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5" name="TextBox 8144">
          <a:extLst>
            <a:ext uri="{FF2B5EF4-FFF2-40B4-BE49-F238E27FC236}">
              <a16:creationId xmlns:a16="http://schemas.microsoft.com/office/drawing/2014/main" id="{7D0046DF-7290-4F97-A72B-F9A2827389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6" name="TextBox 8145">
          <a:extLst>
            <a:ext uri="{FF2B5EF4-FFF2-40B4-BE49-F238E27FC236}">
              <a16:creationId xmlns:a16="http://schemas.microsoft.com/office/drawing/2014/main" id="{D3D10B8E-9085-49CB-8AEB-0E3A1DEC50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7" name="TextBox 8146">
          <a:extLst>
            <a:ext uri="{FF2B5EF4-FFF2-40B4-BE49-F238E27FC236}">
              <a16:creationId xmlns:a16="http://schemas.microsoft.com/office/drawing/2014/main" id="{130EBB45-98FA-4116-B228-80F61F214C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8" name="TextBox 8147">
          <a:extLst>
            <a:ext uri="{FF2B5EF4-FFF2-40B4-BE49-F238E27FC236}">
              <a16:creationId xmlns:a16="http://schemas.microsoft.com/office/drawing/2014/main" id="{E8065945-EF32-45B1-93A9-AABB5EA6AA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9" name="TextBox 8148">
          <a:extLst>
            <a:ext uri="{FF2B5EF4-FFF2-40B4-BE49-F238E27FC236}">
              <a16:creationId xmlns:a16="http://schemas.microsoft.com/office/drawing/2014/main" id="{72B72C67-F498-4996-BB68-C6A45FD8B5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0" name="TextBox 8149">
          <a:extLst>
            <a:ext uri="{FF2B5EF4-FFF2-40B4-BE49-F238E27FC236}">
              <a16:creationId xmlns:a16="http://schemas.microsoft.com/office/drawing/2014/main" id="{99F4DEF9-AA99-4ED7-A647-96C1BB1B37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1" name="TextBox 8150">
          <a:extLst>
            <a:ext uri="{FF2B5EF4-FFF2-40B4-BE49-F238E27FC236}">
              <a16:creationId xmlns:a16="http://schemas.microsoft.com/office/drawing/2014/main" id="{F1251BB8-30BE-4BF9-B95B-08362F56F3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2" name="TextBox 8151">
          <a:extLst>
            <a:ext uri="{FF2B5EF4-FFF2-40B4-BE49-F238E27FC236}">
              <a16:creationId xmlns:a16="http://schemas.microsoft.com/office/drawing/2014/main" id="{330E9EC0-9C0B-4234-ACFA-339E8D8437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3" name="TextBox 8152">
          <a:extLst>
            <a:ext uri="{FF2B5EF4-FFF2-40B4-BE49-F238E27FC236}">
              <a16:creationId xmlns:a16="http://schemas.microsoft.com/office/drawing/2014/main" id="{539A5DCA-48D4-4BAE-A7C9-4BEEC915D0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4" name="TextBox 8153">
          <a:extLst>
            <a:ext uri="{FF2B5EF4-FFF2-40B4-BE49-F238E27FC236}">
              <a16:creationId xmlns:a16="http://schemas.microsoft.com/office/drawing/2014/main" id="{7C490788-12C6-4522-8101-645EA6719E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5" name="TextBox 8154">
          <a:extLst>
            <a:ext uri="{FF2B5EF4-FFF2-40B4-BE49-F238E27FC236}">
              <a16:creationId xmlns:a16="http://schemas.microsoft.com/office/drawing/2014/main" id="{4E1DE9F2-A187-4A57-B317-376533247B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6" name="TextBox 8155">
          <a:extLst>
            <a:ext uri="{FF2B5EF4-FFF2-40B4-BE49-F238E27FC236}">
              <a16:creationId xmlns:a16="http://schemas.microsoft.com/office/drawing/2014/main" id="{E71A2253-BDFE-4D70-9252-9EAA7CA5E0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7" name="TextBox 8156">
          <a:extLst>
            <a:ext uri="{FF2B5EF4-FFF2-40B4-BE49-F238E27FC236}">
              <a16:creationId xmlns:a16="http://schemas.microsoft.com/office/drawing/2014/main" id="{B03E5ED8-EEB7-4F6C-88CE-5E03637253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8" name="TextBox 8157">
          <a:extLst>
            <a:ext uri="{FF2B5EF4-FFF2-40B4-BE49-F238E27FC236}">
              <a16:creationId xmlns:a16="http://schemas.microsoft.com/office/drawing/2014/main" id="{96A46463-7550-4B18-87C9-F08039C3A7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9" name="TextBox 8158">
          <a:extLst>
            <a:ext uri="{FF2B5EF4-FFF2-40B4-BE49-F238E27FC236}">
              <a16:creationId xmlns:a16="http://schemas.microsoft.com/office/drawing/2014/main" id="{05AC6F27-6AEB-422B-825D-53D099B2AB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0" name="TextBox 8159">
          <a:extLst>
            <a:ext uri="{FF2B5EF4-FFF2-40B4-BE49-F238E27FC236}">
              <a16:creationId xmlns:a16="http://schemas.microsoft.com/office/drawing/2014/main" id="{CBECB9E8-F01E-4F4F-85F9-AAD10A33DF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1" name="TextBox 8160">
          <a:extLst>
            <a:ext uri="{FF2B5EF4-FFF2-40B4-BE49-F238E27FC236}">
              <a16:creationId xmlns:a16="http://schemas.microsoft.com/office/drawing/2014/main" id="{1A18ABC5-EF5A-45E3-BD9B-F956ACF695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2" name="TextBox 8161">
          <a:extLst>
            <a:ext uri="{FF2B5EF4-FFF2-40B4-BE49-F238E27FC236}">
              <a16:creationId xmlns:a16="http://schemas.microsoft.com/office/drawing/2014/main" id="{9AF877C5-E6C4-489A-8EC2-16ABC2FFD8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3" name="TextBox 8162">
          <a:extLst>
            <a:ext uri="{FF2B5EF4-FFF2-40B4-BE49-F238E27FC236}">
              <a16:creationId xmlns:a16="http://schemas.microsoft.com/office/drawing/2014/main" id="{FBA2F987-EDBA-465D-BE2E-D9C668064D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4" name="TextBox 8163">
          <a:extLst>
            <a:ext uri="{FF2B5EF4-FFF2-40B4-BE49-F238E27FC236}">
              <a16:creationId xmlns:a16="http://schemas.microsoft.com/office/drawing/2014/main" id="{F3DDEE4D-2D27-4098-8297-6EA2922577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5" name="TextBox 8164">
          <a:extLst>
            <a:ext uri="{FF2B5EF4-FFF2-40B4-BE49-F238E27FC236}">
              <a16:creationId xmlns:a16="http://schemas.microsoft.com/office/drawing/2014/main" id="{30F15D01-5A2C-4A76-BC64-516C1E2D9A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6" name="TextBox 8165">
          <a:extLst>
            <a:ext uri="{FF2B5EF4-FFF2-40B4-BE49-F238E27FC236}">
              <a16:creationId xmlns:a16="http://schemas.microsoft.com/office/drawing/2014/main" id="{C96F18AE-C0CB-47F4-B524-03D297242D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7" name="TextBox 8166">
          <a:extLst>
            <a:ext uri="{FF2B5EF4-FFF2-40B4-BE49-F238E27FC236}">
              <a16:creationId xmlns:a16="http://schemas.microsoft.com/office/drawing/2014/main" id="{E8B5E9DE-1EEF-400E-8C5E-7EBC69157A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8" name="TextBox 8167">
          <a:extLst>
            <a:ext uri="{FF2B5EF4-FFF2-40B4-BE49-F238E27FC236}">
              <a16:creationId xmlns:a16="http://schemas.microsoft.com/office/drawing/2014/main" id="{CEB2866E-DBFA-4D96-B91D-C73E2904FC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9" name="TextBox 8168">
          <a:extLst>
            <a:ext uri="{FF2B5EF4-FFF2-40B4-BE49-F238E27FC236}">
              <a16:creationId xmlns:a16="http://schemas.microsoft.com/office/drawing/2014/main" id="{8CECA906-C9F7-4A90-8D78-BFA3218E78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0" name="TextBox 8169">
          <a:extLst>
            <a:ext uri="{FF2B5EF4-FFF2-40B4-BE49-F238E27FC236}">
              <a16:creationId xmlns:a16="http://schemas.microsoft.com/office/drawing/2014/main" id="{9FD59314-3618-40FE-880B-FF411A3933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1" name="TextBox 8170">
          <a:extLst>
            <a:ext uri="{FF2B5EF4-FFF2-40B4-BE49-F238E27FC236}">
              <a16:creationId xmlns:a16="http://schemas.microsoft.com/office/drawing/2014/main" id="{FC1BC70C-0905-4675-B0A2-90BBCBC9E7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2" name="TextBox 8171">
          <a:extLst>
            <a:ext uri="{FF2B5EF4-FFF2-40B4-BE49-F238E27FC236}">
              <a16:creationId xmlns:a16="http://schemas.microsoft.com/office/drawing/2014/main" id="{FD5B5E8A-6AC6-4334-B491-BF9B55B7AF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3" name="TextBox 8172">
          <a:extLst>
            <a:ext uri="{FF2B5EF4-FFF2-40B4-BE49-F238E27FC236}">
              <a16:creationId xmlns:a16="http://schemas.microsoft.com/office/drawing/2014/main" id="{C2F3F13E-C425-4948-B4AC-14A45E838B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4" name="TextBox 8173">
          <a:extLst>
            <a:ext uri="{FF2B5EF4-FFF2-40B4-BE49-F238E27FC236}">
              <a16:creationId xmlns:a16="http://schemas.microsoft.com/office/drawing/2014/main" id="{2C3EEE2C-7891-4878-B106-2C5A99EFD4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5" name="TextBox 8174">
          <a:extLst>
            <a:ext uri="{FF2B5EF4-FFF2-40B4-BE49-F238E27FC236}">
              <a16:creationId xmlns:a16="http://schemas.microsoft.com/office/drawing/2014/main" id="{56C2A272-8C1A-4B4C-A0E8-B6B83C10BC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6" name="TextBox 8175">
          <a:extLst>
            <a:ext uri="{FF2B5EF4-FFF2-40B4-BE49-F238E27FC236}">
              <a16:creationId xmlns:a16="http://schemas.microsoft.com/office/drawing/2014/main" id="{D63204EB-7593-4118-9A44-CE05496ED4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7" name="TextBox 8176">
          <a:extLst>
            <a:ext uri="{FF2B5EF4-FFF2-40B4-BE49-F238E27FC236}">
              <a16:creationId xmlns:a16="http://schemas.microsoft.com/office/drawing/2014/main" id="{A9BFD66F-CA51-47F7-9E92-6C21DBE068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8" name="TextBox 8177">
          <a:extLst>
            <a:ext uri="{FF2B5EF4-FFF2-40B4-BE49-F238E27FC236}">
              <a16:creationId xmlns:a16="http://schemas.microsoft.com/office/drawing/2014/main" id="{4AD11B6A-2FE3-40DE-8348-DE8B5972CC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9" name="TextBox 8178">
          <a:extLst>
            <a:ext uri="{FF2B5EF4-FFF2-40B4-BE49-F238E27FC236}">
              <a16:creationId xmlns:a16="http://schemas.microsoft.com/office/drawing/2014/main" id="{869572B9-1764-47EB-8C44-37E3A44764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0" name="TextBox 8179">
          <a:extLst>
            <a:ext uri="{FF2B5EF4-FFF2-40B4-BE49-F238E27FC236}">
              <a16:creationId xmlns:a16="http://schemas.microsoft.com/office/drawing/2014/main" id="{1D0DE314-646F-4BBA-985C-0EF8EBEE3D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1" name="TextBox 8180">
          <a:extLst>
            <a:ext uri="{FF2B5EF4-FFF2-40B4-BE49-F238E27FC236}">
              <a16:creationId xmlns:a16="http://schemas.microsoft.com/office/drawing/2014/main" id="{FD3D310A-0CEC-4811-A632-39D0BED8D7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2" name="TextBox 8181">
          <a:extLst>
            <a:ext uri="{FF2B5EF4-FFF2-40B4-BE49-F238E27FC236}">
              <a16:creationId xmlns:a16="http://schemas.microsoft.com/office/drawing/2014/main" id="{EB54D2B3-739E-490E-A285-E4F1A9F7C8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3" name="TextBox 8182">
          <a:extLst>
            <a:ext uri="{FF2B5EF4-FFF2-40B4-BE49-F238E27FC236}">
              <a16:creationId xmlns:a16="http://schemas.microsoft.com/office/drawing/2014/main" id="{2F8A854D-11D3-4D44-987F-827D5904BF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4" name="TextBox 8183">
          <a:extLst>
            <a:ext uri="{FF2B5EF4-FFF2-40B4-BE49-F238E27FC236}">
              <a16:creationId xmlns:a16="http://schemas.microsoft.com/office/drawing/2014/main" id="{799BBE86-2D1B-4472-94F3-DAEBD34D6F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5" name="TextBox 8184">
          <a:extLst>
            <a:ext uri="{FF2B5EF4-FFF2-40B4-BE49-F238E27FC236}">
              <a16:creationId xmlns:a16="http://schemas.microsoft.com/office/drawing/2014/main" id="{F1DF424E-DCF7-4A1B-83A2-7682289C51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6" name="TextBox 8185">
          <a:extLst>
            <a:ext uri="{FF2B5EF4-FFF2-40B4-BE49-F238E27FC236}">
              <a16:creationId xmlns:a16="http://schemas.microsoft.com/office/drawing/2014/main" id="{97FD697D-53B7-441B-84BF-2C08DDD473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7" name="TextBox 8186">
          <a:extLst>
            <a:ext uri="{FF2B5EF4-FFF2-40B4-BE49-F238E27FC236}">
              <a16:creationId xmlns:a16="http://schemas.microsoft.com/office/drawing/2014/main" id="{2CCBEB6D-3A65-4E7A-95A2-6727DB5E5B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8" name="TextBox 8187">
          <a:extLst>
            <a:ext uri="{FF2B5EF4-FFF2-40B4-BE49-F238E27FC236}">
              <a16:creationId xmlns:a16="http://schemas.microsoft.com/office/drawing/2014/main" id="{651E720A-3EBF-457D-B87A-0A027639CF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9" name="TextBox 8188">
          <a:extLst>
            <a:ext uri="{FF2B5EF4-FFF2-40B4-BE49-F238E27FC236}">
              <a16:creationId xmlns:a16="http://schemas.microsoft.com/office/drawing/2014/main" id="{99DAE123-55BC-4AFB-BBDF-6F93ED7446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0" name="TextBox 8189">
          <a:extLst>
            <a:ext uri="{FF2B5EF4-FFF2-40B4-BE49-F238E27FC236}">
              <a16:creationId xmlns:a16="http://schemas.microsoft.com/office/drawing/2014/main" id="{132EB498-A597-45BE-9366-44D5DADF2F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1" name="TextBox 8190">
          <a:extLst>
            <a:ext uri="{FF2B5EF4-FFF2-40B4-BE49-F238E27FC236}">
              <a16:creationId xmlns:a16="http://schemas.microsoft.com/office/drawing/2014/main" id="{C5BFBC6D-1997-44F4-9C8A-761FFE86FA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2" name="TextBox 8191">
          <a:extLst>
            <a:ext uri="{FF2B5EF4-FFF2-40B4-BE49-F238E27FC236}">
              <a16:creationId xmlns:a16="http://schemas.microsoft.com/office/drawing/2014/main" id="{7AB59CF0-72EB-4076-B76D-0DFBE3B471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3" name="TextBox 8192">
          <a:extLst>
            <a:ext uri="{FF2B5EF4-FFF2-40B4-BE49-F238E27FC236}">
              <a16:creationId xmlns:a16="http://schemas.microsoft.com/office/drawing/2014/main" id="{AE6C6FDF-6ADF-44C2-A855-65B0E12A51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4" name="TextBox 8193">
          <a:extLst>
            <a:ext uri="{FF2B5EF4-FFF2-40B4-BE49-F238E27FC236}">
              <a16:creationId xmlns:a16="http://schemas.microsoft.com/office/drawing/2014/main" id="{D0161908-1468-44AD-977A-FE7938011E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5" name="TextBox 8194">
          <a:extLst>
            <a:ext uri="{FF2B5EF4-FFF2-40B4-BE49-F238E27FC236}">
              <a16:creationId xmlns:a16="http://schemas.microsoft.com/office/drawing/2014/main" id="{6B7DD962-615A-4223-8926-D8004CA9F8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6" name="TextBox 8195">
          <a:extLst>
            <a:ext uri="{FF2B5EF4-FFF2-40B4-BE49-F238E27FC236}">
              <a16:creationId xmlns:a16="http://schemas.microsoft.com/office/drawing/2014/main" id="{93703DEE-2A04-41AA-93B4-2A77BC697A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7" name="TextBox 8196">
          <a:extLst>
            <a:ext uri="{FF2B5EF4-FFF2-40B4-BE49-F238E27FC236}">
              <a16:creationId xmlns:a16="http://schemas.microsoft.com/office/drawing/2014/main" id="{033FA06E-929D-4666-A3A5-CA2C9427CB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8" name="TextBox 8197">
          <a:extLst>
            <a:ext uri="{FF2B5EF4-FFF2-40B4-BE49-F238E27FC236}">
              <a16:creationId xmlns:a16="http://schemas.microsoft.com/office/drawing/2014/main" id="{5B089DDB-ECA4-4116-8E88-F5B83E2051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9" name="TextBox 8198">
          <a:extLst>
            <a:ext uri="{FF2B5EF4-FFF2-40B4-BE49-F238E27FC236}">
              <a16:creationId xmlns:a16="http://schemas.microsoft.com/office/drawing/2014/main" id="{6BA34EC4-0EBD-4587-8611-7DAE312826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0" name="TextBox 8199">
          <a:extLst>
            <a:ext uri="{FF2B5EF4-FFF2-40B4-BE49-F238E27FC236}">
              <a16:creationId xmlns:a16="http://schemas.microsoft.com/office/drawing/2014/main" id="{A87B022C-804B-40E3-995B-25866EFD2C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1" name="TextBox 8200">
          <a:extLst>
            <a:ext uri="{FF2B5EF4-FFF2-40B4-BE49-F238E27FC236}">
              <a16:creationId xmlns:a16="http://schemas.microsoft.com/office/drawing/2014/main" id="{842B9A12-926C-4551-8FCD-85103E38A4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2" name="TextBox 8201">
          <a:extLst>
            <a:ext uri="{FF2B5EF4-FFF2-40B4-BE49-F238E27FC236}">
              <a16:creationId xmlns:a16="http://schemas.microsoft.com/office/drawing/2014/main" id="{9E5A6C4E-C027-4035-98B2-83C7274577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3" name="TextBox 8202">
          <a:extLst>
            <a:ext uri="{FF2B5EF4-FFF2-40B4-BE49-F238E27FC236}">
              <a16:creationId xmlns:a16="http://schemas.microsoft.com/office/drawing/2014/main" id="{B82A6CDF-0D47-4DD6-83F6-D5FD9ED585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4" name="TextBox 8203">
          <a:extLst>
            <a:ext uri="{FF2B5EF4-FFF2-40B4-BE49-F238E27FC236}">
              <a16:creationId xmlns:a16="http://schemas.microsoft.com/office/drawing/2014/main" id="{5FD07825-D885-4B16-802D-AF3F648F41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5" name="TextBox 8204">
          <a:extLst>
            <a:ext uri="{FF2B5EF4-FFF2-40B4-BE49-F238E27FC236}">
              <a16:creationId xmlns:a16="http://schemas.microsoft.com/office/drawing/2014/main" id="{AB49E0BD-11E3-4CEB-9790-7909019D7E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6" name="TextBox 8205">
          <a:extLst>
            <a:ext uri="{FF2B5EF4-FFF2-40B4-BE49-F238E27FC236}">
              <a16:creationId xmlns:a16="http://schemas.microsoft.com/office/drawing/2014/main" id="{0C257BD6-C35E-48CA-9607-F98CC7CA24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7" name="TextBox 8206">
          <a:extLst>
            <a:ext uri="{FF2B5EF4-FFF2-40B4-BE49-F238E27FC236}">
              <a16:creationId xmlns:a16="http://schemas.microsoft.com/office/drawing/2014/main" id="{418E025E-EBBA-410A-800E-F215819572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8" name="TextBox 8207">
          <a:extLst>
            <a:ext uri="{FF2B5EF4-FFF2-40B4-BE49-F238E27FC236}">
              <a16:creationId xmlns:a16="http://schemas.microsoft.com/office/drawing/2014/main" id="{433DEA78-AE26-456C-8AB1-35DFD05018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9" name="TextBox 8208">
          <a:extLst>
            <a:ext uri="{FF2B5EF4-FFF2-40B4-BE49-F238E27FC236}">
              <a16:creationId xmlns:a16="http://schemas.microsoft.com/office/drawing/2014/main" id="{B380DF48-0C57-4F92-B142-E0EDF0AE4E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0" name="TextBox 8209">
          <a:extLst>
            <a:ext uri="{FF2B5EF4-FFF2-40B4-BE49-F238E27FC236}">
              <a16:creationId xmlns:a16="http://schemas.microsoft.com/office/drawing/2014/main" id="{765F5415-B918-44EB-84DC-BC56ABD2FB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1" name="TextBox 8210">
          <a:extLst>
            <a:ext uri="{FF2B5EF4-FFF2-40B4-BE49-F238E27FC236}">
              <a16:creationId xmlns:a16="http://schemas.microsoft.com/office/drawing/2014/main" id="{754B7B02-2423-40D5-8714-C8C3C6EBD0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2" name="TextBox 8211">
          <a:extLst>
            <a:ext uri="{FF2B5EF4-FFF2-40B4-BE49-F238E27FC236}">
              <a16:creationId xmlns:a16="http://schemas.microsoft.com/office/drawing/2014/main" id="{6809E5E8-BD69-4C18-A146-35A8EB7105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3" name="TextBox 8212">
          <a:extLst>
            <a:ext uri="{FF2B5EF4-FFF2-40B4-BE49-F238E27FC236}">
              <a16:creationId xmlns:a16="http://schemas.microsoft.com/office/drawing/2014/main" id="{769EB51A-5317-455B-BC89-769FD11348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4" name="TextBox 8213">
          <a:extLst>
            <a:ext uri="{FF2B5EF4-FFF2-40B4-BE49-F238E27FC236}">
              <a16:creationId xmlns:a16="http://schemas.microsoft.com/office/drawing/2014/main" id="{06F8E9E2-4DE5-439C-8CFB-9C0DEE0CBF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5" name="TextBox 8214">
          <a:extLst>
            <a:ext uri="{FF2B5EF4-FFF2-40B4-BE49-F238E27FC236}">
              <a16:creationId xmlns:a16="http://schemas.microsoft.com/office/drawing/2014/main" id="{B33821D6-CDB8-47D1-9163-FB16062881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6" name="TextBox 8215">
          <a:extLst>
            <a:ext uri="{FF2B5EF4-FFF2-40B4-BE49-F238E27FC236}">
              <a16:creationId xmlns:a16="http://schemas.microsoft.com/office/drawing/2014/main" id="{DBC9C663-63E5-4010-92A6-FDBBAD57BB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7" name="TextBox 8216">
          <a:extLst>
            <a:ext uri="{FF2B5EF4-FFF2-40B4-BE49-F238E27FC236}">
              <a16:creationId xmlns:a16="http://schemas.microsoft.com/office/drawing/2014/main" id="{96000EDE-3A75-4153-BCF9-2ADF524018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8" name="TextBox 8217">
          <a:extLst>
            <a:ext uri="{FF2B5EF4-FFF2-40B4-BE49-F238E27FC236}">
              <a16:creationId xmlns:a16="http://schemas.microsoft.com/office/drawing/2014/main" id="{E04CC9F2-9F7A-4691-97EE-E6A52D2978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9" name="TextBox 8218">
          <a:extLst>
            <a:ext uri="{FF2B5EF4-FFF2-40B4-BE49-F238E27FC236}">
              <a16:creationId xmlns:a16="http://schemas.microsoft.com/office/drawing/2014/main" id="{85838AD1-883F-4883-B170-B40939E285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0" name="TextBox 8219">
          <a:extLst>
            <a:ext uri="{FF2B5EF4-FFF2-40B4-BE49-F238E27FC236}">
              <a16:creationId xmlns:a16="http://schemas.microsoft.com/office/drawing/2014/main" id="{0D2945B7-E675-4DAC-8D0C-0587F30177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1" name="TextBox 8220">
          <a:extLst>
            <a:ext uri="{FF2B5EF4-FFF2-40B4-BE49-F238E27FC236}">
              <a16:creationId xmlns:a16="http://schemas.microsoft.com/office/drawing/2014/main" id="{F3D3A288-BAFC-40F0-8495-EB15C8968D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2" name="TextBox 8221">
          <a:extLst>
            <a:ext uri="{FF2B5EF4-FFF2-40B4-BE49-F238E27FC236}">
              <a16:creationId xmlns:a16="http://schemas.microsoft.com/office/drawing/2014/main" id="{7B29164F-0207-41D1-9F22-4F3D6EAA36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3" name="TextBox 8222">
          <a:extLst>
            <a:ext uri="{FF2B5EF4-FFF2-40B4-BE49-F238E27FC236}">
              <a16:creationId xmlns:a16="http://schemas.microsoft.com/office/drawing/2014/main" id="{15E2A609-AC01-478F-838A-D27529131A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4" name="TextBox 8223">
          <a:extLst>
            <a:ext uri="{FF2B5EF4-FFF2-40B4-BE49-F238E27FC236}">
              <a16:creationId xmlns:a16="http://schemas.microsoft.com/office/drawing/2014/main" id="{BDD877E8-7B30-4E20-BA31-8D86CCF740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5" name="TextBox 8224">
          <a:extLst>
            <a:ext uri="{FF2B5EF4-FFF2-40B4-BE49-F238E27FC236}">
              <a16:creationId xmlns:a16="http://schemas.microsoft.com/office/drawing/2014/main" id="{4B2F11AF-97BC-44DE-B2CC-C84647FC3D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6" name="TextBox 8225">
          <a:extLst>
            <a:ext uri="{FF2B5EF4-FFF2-40B4-BE49-F238E27FC236}">
              <a16:creationId xmlns:a16="http://schemas.microsoft.com/office/drawing/2014/main" id="{DC052AB2-EE08-4681-A7CC-11DA2BA5C3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7" name="TextBox 8226">
          <a:extLst>
            <a:ext uri="{FF2B5EF4-FFF2-40B4-BE49-F238E27FC236}">
              <a16:creationId xmlns:a16="http://schemas.microsoft.com/office/drawing/2014/main" id="{D9A7DB27-C0F2-4F99-A3CD-D0F5171290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8" name="TextBox 8227">
          <a:extLst>
            <a:ext uri="{FF2B5EF4-FFF2-40B4-BE49-F238E27FC236}">
              <a16:creationId xmlns:a16="http://schemas.microsoft.com/office/drawing/2014/main" id="{844AFC36-957D-4822-85F8-F3C2BF0210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9" name="TextBox 8228">
          <a:extLst>
            <a:ext uri="{FF2B5EF4-FFF2-40B4-BE49-F238E27FC236}">
              <a16:creationId xmlns:a16="http://schemas.microsoft.com/office/drawing/2014/main" id="{715E95EB-774C-42B4-98D5-DB0E69A258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0" name="TextBox 8229">
          <a:extLst>
            <a:ext uri="{FF2B5EF4-FFF2-40B4-BE49-F238E27FC236}">
              <a16:creationId xmlns:a16="http://schemas.microsoft.com/office/drawing/2014/main" id="{E327929D-BA56-4D81-9214-6FB21632FF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1" name="TextBox 8230">
          <a:extLst>
            <a:ext uri="{FF2B5EF4-FFF2-40B4-BE49-F238E27FC236}">
              <a16:creationId xmlns:a16="http://schemas.microsoft.com/office/drawing/2014/main" id="{C79A937F-2A54-477C-B878-60939A6571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2" name="TextBox 8231">
          <a:extLst>
            <a:ext uri="{FF2B5EF4-FFF2-40B4-BE49-F238E27FC236}">
              <a16:creationId xmlns:a16="http://schemas.microsoft.com/office/drawing/2014/main" id="{FC9E7748-D93B-4ABB-9AC5-2DCF5E05D7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3" name="TextBox 8232">
          <a:extLst>
            <a:ext uri="{FF2B5EF4-FFF2-40B4-BE49-F238E27FC236}">
              <a16:creationId xmlns:a16="http://schemas.microsoft.com/office/drawing/2014/main" id="{5483CBB0-6708-48A2-8AC0-609000C7E3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4" name="TextBox 8233">
          <a:extLst>
            <a:ext uri="{FF2B5EF4-FFF2-40B4-BE49-F238E27FC236}">
              <a16:creationId xmlns:a16="http://schemas.microsoft.com/office/drawing/2014/main" id="{A040774C-25DF-40F5-B362-683150DB78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5" name="TextBox 8234">
          <a:extLst>
            <a:ext uri="{FF2B5EF4-FFF2-40B4-BE49-F238E27FC236}">
              <a16:creationId xmlns:a16="http://schemas.microsoft.com/office/drawing/2014/main" id="{7E2CF62C-BF35-4E26-8319-258745B5EB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6" name="TextBox 8235">
          <a:extLst>
            <a:ext uri="{FF2B5EF4-FFF2-40B4-BE49-F238E27FC236}">
              <a16:creationId xmlns:a16="http://schemas.microsoft.com/office/drawing/2014/main" id="{DE860C85-CB82-4706-A205-FB89FC2D9E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7" name="TextBox 8236">
          <a:extLst>
            <a:ext uri="{FF2B5EF4-FFF2-40B4-BE49-F238E27FC236}">
              <a16:creationId xmlns:a16="http://schemas.microsoft.com/office/drawing/2014/main" id="{4B298F36-68EE-4753-851C-71C0317767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8" name="TextBox 8237">
          <a:extLst>
            <a:ext uri="{FF2B5EF4-FFF2-40B4-BE49-F238E27FC236}">
              <a16:creationId xmlns:a16="http://schemas.microsoft.com/office/drawing/2014/main" id="{9128BF4F-FA5D-46B0-920F-42B78CD046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9" name="TextBox 8238">
          <a:extLst>
            <a:ext uri="{FF2B5EF4-FFF2-40B4-BE49-F238E27FC236}">
              <a16:creationId xmlns:a16="http://schemas.microsoft.com/office/drawing/2014/main" id="{C9D1F784-81A0-489A-AFF8-DD065BD661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0" name="TextBox 8239">
          <a:extLst>
            <a:ext uri="{FF2B5EF4-FFF2-40B4-BE49-F238E27FC236}">
              <a16:creationId xmlns:a16="http://schemas.microsoft.com/office/drawing/2014/main" id="{2BC2AC2B-FC17-4035-9FE9-AF27EC0863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1" name="TextBox 8240">
          <a:extLst>
            <a:ext uri="{FF2B5EF4-FFF2-40B4-BE49-F238E27FC236}">
              <a16:creationId xmlns:a16="http://schemas.microsoft.com/office/drawing/2014/main" id="{FF6B419E-953C-46DE-8666-3AB2EFB34A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2" name="TextBox 8241">
          <a:extLst>
            <a:ext uri="{FF2B5EF4-FFF2-40B4-BE49-F238E27FC236}">
              <a16:creationId xmlns:a16="http://schemas.microsoft.com/office/drawing/2014/main" id="{30CBA846-7076-4D92-B1BE-363409D67B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3" name="TextBox 8242">
          <a:extLst>
            <a:ext uri="{FF2B5EF4-FFF2-40B4-BE49-F238E27FC236}">
              <a16:creationId xmlns:a16="http://schemas.microsoft.com/office/drawing/2014/main" id="{BFA4E3D8-0D87-4EB2-8567-CF384D4931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4" name="TextBox 8243">
          <a:extLst>
            <a:ext uri="{FF2B5EF4-FFF2-40B4-BE49-F238E27FC236}">
              <a16:creationId xmlns:a16="http://schemas.microsoft.com/office/drawing/2014/main" id="{558588F5-5B37-4F9A-A3EB-825E73C7EC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5" name="TextBox 8244">
          <a:extLst>
            <a:ext uri="{FF2B5EF4-FFF2-40B4-BE49-F238E27FC236}">
              <a16:creationId xmlns:a16="http://schemas.microsoft.com/office/drawing/2014/main" id="{4F73C08C-A38A-46C3-84C6-E7AD21EC07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6" name="TextBox 8245">
          <a:extLst>
            <a:ext uri="{FF2B5EF4-FFF2-40B4-BE49-F238E27FC236}">
              <a16:creationId xmlns:a16="http://schemas.microsoft.com/office/drawing/2014/main" id="{995D1834-50E9-4CF8-AA49-75789E00CB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7" name="TextBox 8246">
          <a:extLst>
            <a:ext uri="{FF2B5EF4-FFF2-40B4-BE49-F238E27FC236}">
              <a16:creationId xmlns:a16="http://schemas.microsoft.com/office/drawing/2014/main" id="{3C2B6363-C3F4-4C53-AD75-044E677A70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8" name="TextBox 8247">
          <a:extLst>
            <a:ext uri="{FF2B5EF4-FFF2-40B4-BE49-F238E27FC236}">
              <a16:creationId xmlns:a16="http://schemas.microsoft.com/office/drawing/2014/main" id="{734DF94B-6E87-4D77-A7A3-E11863D977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9" name="TextBox 8248">
          <a:extLst>
            <a:ext uri="{FF2B5EF4-FFF2-40B4-BE49-F238E27FC236}">
              <a16:creationId xmlns:a16="http://schemas.microsoft.com/office/drawing/2014/main" id="{2F115FF3-D38B-4F9D-A28E-B332D2A7A7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0" name="TextBox 8249">
          <a:extLst>
            <a:ext uri="{FF2B5EF4-FFF2-40B4-BE49-F238E27FC236}">
              <a16:creationId xmlns:a16="http://schemas.microsoft.com/office/drawing/2014/main" id="{E25CD74D-BBBE-4562-885F-1335E430A5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1" name="TextBox 8250">
          <a:extLst>
            <a:ext uri="{FF2B5EF4-FFF2-40B4-BE49-F238E27FC236}">
              <a16:creationId xmlns:a16="http://schemas.microsoft.com/office/drawing/2014/main" id="{C49B900E-B86C-40D2-8E67-4E73702690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2" name="TextBox 8251">
          <a:extLst>
            <a:ext uri="{FF2B5EF4-FFF2-40B4-BE49-F238E27FC236}">
              <a16:creationId xmlns:a16="http://schemas.microsoft.com/office/drawing/2014/main" id="{08134DF2-1A35-4470-AFA0-A1822F027F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3" name="TextBox 8252">
          <a:extLst>
            <a:ext uri="{FF2B5EF4-FFF2-40B4-BE49-F238E27FC236}">
              <a16:creationId xmlns:a16="http://schemas.microsoft.com/office/drawing/2014/main" id="{DA89789D-5F90-4F80-AFE9-488A9C584B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4" name="TextBox 8253">
          <a:extLst>
            <a:ext uri="{FF2B5EF4-FFF2-40B4-BE49-F238E27FC236}">
              <a16:creationId xmlns:a16="http://schemas.microsoft.com/office/drawing/2014/main" id="{0351C814-FA96-4774-9366-DC89F82B89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5" name="TextBox 8254">
          <a:extLst>
            <a:ext uri="{FF2B5EF4-FFF2-40B4-BE49-F238E27FC236}">
              <a16:creationId xmlns:a16="http://schemas.microsoft.com/office/drawing/2014/main" id="{2B448364-43E6-4AB3-8ECD-D2BD722C6F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6" name="TextBox 8255">
          <a:extLst>
            <a:ext uri="{FF2B5EF4-FFF2-40B4-BE49-F238E27FC236}">
              <a16:creationId xmlns:a16="http://schemas.microsoft.com/office/drawing/2014/main" id="{783DD18C-20A9-45F1-B296-6ECD7E5AEB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7" name="TextBox 8256">
          <a:extLst>
            <a:ext uri="{FF2B5EF4-FFF2-40B4-BE49-F238E27FC236}">
              <a16:creationId xmlns:a16="http://schemas.microsoft.com/office/drawing/2014/main" id="{83D20C6E-2FB0-47B5-89C4-C70C68D930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8" name="TextBox 8257">
          <a:extLst>
            <a:ext uri="{FF2B5EF4-FFF2-40B4-BE49-F238E27FC236}">
              <a16:creationId xmlns:a16="http://schemas.microsoft.com/office/drawing/2014/main" id="{464B2E32-2485-4A8F-97A0-171A585F39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9" name="TextBox 8258">
          <a:extLst>
            <a:ext uri="{FF2B5EF4-FFF2-40B4-BE49-F238E27FC236}">
              <a16:creationId xmlns:a16="http://schemas.microsoft.com/office/drawing/2014/main" id="{8874FD7E-B9ED-4560-90BB-2EDC7929B2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0" name="TextBox 8259">
          <a:extLst>
            <a:ext uri="{FF2B5EF4-FFF2-40B4-BE49-F238E27FC236}">
              <a16:creationId xmlns:a16="http://schemas.microsoft.com/office/drawing/2014/main" id="{E4F7F403-843D-44CF-BECF-4523F6AFFE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1" name="TextBox 8260">
          <a:extLst>
            <a:ext uri="{FF2B5EF4-FFF2-40B4-BE49-F238E27FC236}">
              <a16:creationId xmlns:a16="http://schemas.microsoft.com/office/drawing/2014/main" id="{0324A375-8E0D-4165-B06C-B87B733CAC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2" name="TextBox 8261">
          <a:extLst>
            <a:ext uri="{FF2B5EF4-FFF2-40B4-BE49-F238E27FC236}">
              <a16:creationId xmlns:a16="http://schemas.microsoft.com/office/drawing/2014/main" id="{8523D2C3-7E33-4882-B9D0-FB9D3F07D7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3" name="TextBox 8262">
          <a:extLst>
            <a:ext uri="{FF2B5EF4-FFF2-40B4-BE49-F238E27FC236}">
              <a16:creationId xmlns:a16="http://schemas.microsoft.com/office/drawing/2014/main" id="{E92A21F7-14DB-4CAB-BB1D-795B996778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4" name="TextBox 8263">
          <a:extLst>
            <a:ext uri="{FF2B5EF4-FFF2-40B4-BE49-F238E27FC236}">
              <a16:creationId xmlns:a16="http://schemas.microsoft.com/office/drawing/2014/main" id="{306DAF68-A1E4-4E3E-89CE-4730B7BA8F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5" name="TextBox 8264">
          <a:extLst>
            <a:ext uri="{FF2B5EF4-FFF2-40B4-BE49-F238E27FC236}">
              <a16:creationId xmlns:a16="http://schemas.microsoft.com/office/drawing/2014/main" id="{A542A29F-BFDC-4F94-AAAC-2DCEE048C3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6" name="TextBox 8265">
          <a:extLst>
            <a:ext uri="{FF2B5EF4-FFF2-40B4-BE49-F238E27FC236}">
              <a16:creationId xmlns:a16="http://schemas.microsoft.com/office/drawing/2014/main" id="{2C6E5C41-24FA-4655-9B76-132693C55A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7" name="TextBox 8266">
          <a:extLst>
            <a:ext uri="{FF2B5EF4-FFF2-40B4-BE49-F238E27FC236}">
              <a16:creationId xmlns:a16="http://schemas.microsoft.com/office/drawing/2014/main" id="{786307E2-1E3E-4E94-A305-1541D0F962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8" name="TextBox 8267">
          <a:extLst>
            <a:ext uri="{FF2B5EF4-FFF2-40B4-BE49-F238E27FC236}">
              <a16:creationId xmlns:a16="http://schemas.microsoft.com/office/drawing/2014/main" id="{F49377A1-36E1-4A8A-9CED-A5FF68CAF9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9" name="TextBox 8268">
          <a:extLst>
            <a:ext uri="{FF2B5EF4-FFF2-40B4-BE49-F238E27FC236}">
              <a16:creationId xmlns:a16="http://schemas.microsoft.com/office/drawing/2014/main" id="{532853B2-11BC-423D-AE3D-386108B65E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0" name="TextBox 8269">
          <a:extLst>
            <a:ext uri="{FF2B5EF4-FFF2-40B4-BE49-F238E27FC236}">
              <a16:creationId xmlns:a16="http://schemas.microsoft.com/office/drawing/2014/main" id="{A7F8AFAD-1EF4-4C13-A261-61D5FAAE5E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1" name="TextBox 8270">
          <a:extLst>
            <a:ext uri="{FF2B5EF4-FFF2-40B4-BE49-F238E27FC236}">
              <a16:creationId xmlns:a16="http://schemas.microsoft.com/office/drawing/2014/main" id="{68584A8F-BAD5-43B7-9637-0F1B60463A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2" name="TextBox 8271">
          <a:extLst>
            <a:ext uri="{FF2B5EF4-FFF2-40B4-BE49-F238E27FC236}">
              <a16:creationId xmlns:a16="http://schemas.microsoft.com/office/drawing/2014/main" id="{E069C35A-8916-4E42-BDC7-640602E40E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3" name="TextBox 8272">
          <a:extLst>
            <a:ext uri="{FF2B5EF4-FFF2-40B4-BE49-F238E27FC236}">
              <a16:creationId xmlns:a16="http://schemas.microsoft.com/office/drawing/2014/main" id="{AA1DFD9B-E9A3-4556-BEA3-1920CF0EF3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4" name="TextBox 8273">
          <a:extLst>
            <a:ext uri="{FF2B5EF4-FFF2-40B4-BE49-F238E27FC236}">
              <a16:creationId xmlns:a16="http://schemas.microsoft.com/office/drawing/2014/main" id="{F8311CEB-C2D5-4433-B0BB-3DFD3F89A8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5" name="TextBox 8274">
          <a:extLst>
            <a:ext uri="{FF2B5EF4-FFF2-40B4-BE49-F238E27FC236}">
              <a16:creationId xmlns:a16="http://schemas.microsoft.com/office/drawing/2014/main" id="{71832B8F-BD7D-444E-9253-0B357D42B3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6" name="TextBox 8275">
          <a:extLst>
            <a:ext uri="{FF2B5EF4-FFF2-40B4-BE49-F238E27FC236}">
              <a16:creationId xmlns:a16="http://schemas.microsoft.com/office/drawing/2014/main" id="{108B975E-21DB-41A5-847C-B623DC2520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7" name="TextBox 8276">
          <a:extLst>
            <a:ext uri="{FF2B5EF4-FFF2-40B4-BE49-F238E27FC236}">
              <a16:creationId xmlns:a16="http://schemas.microsoft.com/office/drawing/2014/main" id="{C63A3F7A-0676-42EB-ABB4-CA2F9078C0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8" name="TextBox 8277">
          <a:extLst>
            <a:ext uri="{FF2B5EF4-FFF2-40B4-BE49-F238E27FC236}">
              <a16:creationId xmlns:a16="http://schemas.microsoft.com/office/drawing/2014/main" id="{1FCEFD52-DE7D-49E7-AF1D-CBD715703D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9" name="TextBox 8278">
          <a:extLst>
            <a:ext uri="{FF2B5EF4-FFF2-40B4-BE49-F238E27FC236}">
              <a16:creationId xmlns:a16="http://schemas.microsoft.com/office/drawing/2014/main" id="{CDDBE3C8-C8DA-493A-A82E-65E57374AB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0" name="TextBox 8279">
          <a:extLst>
            <a:ext uri="{FF2B5EF4-FFF2-40B4-BE49-F238E27FC236}">
              <a16:creationId xmlns:a16="http://schemas.microsoft.com/office/drawing/2014/main" id="{EDB20DE6-BF18-422D-863D-A1A165CEE2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1" name="TextBox 8280">
          <a:extLst>
            <a:ext uri="{FF2B5EF4-FFF2-40B4-BE49-F238E27FC236}">
              <a16:creationId xmlns:a16="http://schemas.microsoft.com/office/drawing/2014/main" id="{7BBD38E5-96B1-4B4C-8667-549D6FD66C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2" name="TextBox 8281">
          <a:extLst>
            <a:ext uri="{FF2B5EF4-FFF2-40B4-BE49-F238E27FC236}">
              <a16:creationId xmlns:a16="http://schemas.microsoft.com/office/drawing/2014/main" id="{19477246-F6E0-400D-B86E-72BD35C001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3" name="TextBox 8282">
          <a:extLst>
            <a:ext uri="{FF2B5EF4-FFF2-40B4-BE49-F238E27FC236}">
              <a16:creationId xmlns:a16="http://schemas.microsoft.com/office/drawing/2014/main" id="{B18CBECD-8285-4546-AB33-792799DF81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4" name="TextBox 8283">
          <a:extLst>
            <a:ext uri="{FF2B5EF4-FFF2-40B4-BE49-F238E27FC236}">
              <a16:creationId xmlns:a16="http://schemas.microsoft.com/office/drawing/2014/main" id="{4AF71E3A-B40F-42F1-B58A-F4578A3A6B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5" name="TextBox 8284">
          <a:extLst>
            <a:ext uri="{FF2B5EF4-FFF2-40B4-BE49-F238E27FC236}">
              <a16:creationId xmlns:a16="http://schemas.microsoft.com/office/drawing/2014/main" id="{3D6883E9-3516-48C5-B55D-4E43B9BAD3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6" name="TextBox 8285">
          <a:extLst>
            <a:ext uri="{FF2B5EF4-FFF2-40B4-BE49-F238E27FC236}">
              <a16:creationId xmlns:a16="http://schemas.microsoft.com/office/drawing/2014/main" id="{0541E6AB-2A93-4FAA-AE81-5547AED49F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7" name="TextBox 8286">
          <a:extLst>
            <a:ext uri="{FF2B5EF4-FFF2-40B4-BE49-F238E27FC236}">
              <a16:creationId xmlns:a16="http://schemas.microsoft.com/office/drawing/2014/main" id="{3A191CEB-1B24-48B2-A286-195BB93A19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8" name="TextBox 8287">
          <a:extLst>
            <a:ext uri="{FF2B5EF4-FFF2-40B4-BE49-F238E27FC236}">
              <a16:creationId xmlns:a16="http://schemas.microsoft.com/office/drawing/2014/main" id="{F3E177C1-5A14-414A-B3CB-89B2F9E343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9" name="TextBox 8288">
          <a:extLst>
            <a:ext uri="{FF2B5EF4-FFF2-40B4-BE49-F238E27FC236}">
              <a16:creationId xmlns:a16="http://schemas.microsoft.com/office/drawing/2014/main" id="{3EA1FEF2-E28F-413A-ABC8-72E5A79888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0" name="TextBox 8289">
          <a:extLst>
            <a:ext uri="{FF2B5EF4-FFF2-40B4-BE49-F238E27FC236}">
              <a16:creationId xmlns:a16="http://schemas.microsoft.com/office/drawing/2014/main" id="{731086D9-58A3-4E45-96A0-80741E0D23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1" name="TextBox 8290">
          <a:extLst>
            <a:ext uri="{FF2B5EF4-FFF2-40B4-BE49-F238E27FC236}">
              <a16:creationId xmlns:a16="http://schemas.microsoft.com/office/drawing/2014/main" id="{8BAC6B25-25AE-4EF4-BB52-04C1E4F3FB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2" name="TextBox 8291">
          <a:extLst>
            <a:ext uri="{FF2B5EF4-FFF2-40B4-BE49-F238E27FC236}">
              <a16:creationId xmlns:a16="http://schemas.microsoft.com/office/drawing/2014/main" id="{B9957E84-C78A-4957-9C1E-A43D4BAFF4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3" name="TextBox 8292">
          <a:extLst>
            <a:ext uri="{FF2B5EF4-FFF2-40B4-BE49-F238E27FC236}">
              <a16:creationId xmlns:a16="http://schemas.microsoft.com/office/drawing/2014/main" id="{66A09BEC-D81B-4E06-A960-A08D898DE9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4" name="TextBox 8293">
          <a:extLst>
            <a:ext uri="{FF2B5EF4-FFF2-40B4-BE49-F238E27FC236}">
              <a16:creationId xmlns:a16="http://schemas.microsoft.com/office/drawing/2014/main" id="{113D1FB0-A376-4AD8-A344-D31044006C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5" name="TextBox 8294">
          <a:extLst>
            <a:ext uri="{FF2B5EF4-FFF2-40B4-BE49-F238E27FC236}">
              <a16:creationId xmlns:a16="http://schemas.microsoft.com/office/drawing/2014/main" id="{A1C6FF05-6C13-41F8-B16E-CD56C7B679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6" name="TextBox 8295">
          <a:extLst>
            <a:ext uri="{FF2B5EF4-FFF2-40B4-BE49-F238E27FC236}">
              <a16:creationId xmlns:a16="http://schemas.microsoft.com/office/drawing/2014/main" id="{9755D57E-D75D-47D1-8EAD-54C1357E7A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7" name="TextBox 8296">
          <a:extLst>
            <a:ext uri="{FF2B5EF4-FFF2-40B4-BE49-F238E27FC236}">
              <a16:creationId xmlns:a16="http://schemas.microsoft.com/office/drawing/2014/main" id="{4700EC40-0F76-4872-818B-21B0D817D0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8" name="TextBox 8297">
          <a:extLst>
            <a:ext uri="{FF2B5EF4-FFF2-40B4-BE49-F238E27FC236}">
              <a16:creationId xmlns:a16="http://schemas.microsoft.com/office/drawing/2014/main" id="{2585734A-6CBD-4BF1-B0C3-26269BD24D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9" name="TextBox 8298">
          <a:extLst>
            <a:ext uri="{FF2B5EF4-FFF2-40B4-BE49-F238E27FC236}">
              <a16:creationId xmlns:a16="http://schemas.microsoft.com/office/drawing/2014/main" id="{76BE1A8A-4EF2-4EAE-B069-2D8B278ECB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0" name="TextBox 8299">
          <a:extLst>
            <a:ext uri="{FF2B5EF4-FFF2-40B4-BE49-F238E27FC236}">
              <a16:creationId xmlns:a16="http://schemas.microsoft.com/office/drawing/2014/main" id="{13291611-2CF5-46AD-8196-3D74374B4F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1" name="TextBox 8300">
          <a:extLst>
            <a:ext uri="{FF2B5EF4-FFF2-40B4-BE49-F238E27FC236}">
              <a16:creationId xmlns:a16="http://schemas.microsoft.com/office/drawing/2014/main" id="{0C46F0B2-4A2A-4046-B845-9C9D6BB062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2" name="TextBox 8301">
          <a:extLst>
            <a:ext uri="{FF2B5EF4-FFF2-40B4-BE49-F238E27FC236}">
              <a16:creationId xmlns:a16="http://schemas.microsoft.com/office/drawing/2014/main" id="{3787B195-4467-4354-93B1-36FF27AE76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3" name="TextBox 8302">
          <a:extLst>
            <a:ext uri="{FF2B5EF4-FFF2-40B4-BE49-F238E27FC236}">
              <a16:creationId xmlns:a16="http://schemas.microsoft.com/office/drawing/2014/main" id="{4CD2259B-7D9A-408A-BE6E-69F10A5D07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4" name="TextBox 8303">
          <a:extLst>
            <a:ext uri="{FF2B5EF4-FFF2-40B4-BE49-F238E27FC236}">
              <a16:creationId xmlns:a16="http://schemas.microsoft.com/office/drawing/2014/main" id="{76ABB61F-8D68-440E-BAE8-B19608AE39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5" name="TextBox 8304">
          <a:extLst>
            <a:ext uri="{FF2B5EF4-FFF2-40B4-BE49-F238E27FC236}">
              <a16:creationId xmlns:a16="http://schemas.microsoft.com/office/drawing/2014/main" id="{B3DD95BD-B436-4D40-85F1-41766DCEB9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6" name="TextBox 8305">
          <a:extLst>
            <a:ext uri="{FF2B5EF4-FFF2-40B4-BE49-F238E27FC236}">
              <a16:creationId xmlns:a16="http://schemas.microsoft.com/office/drawing/2014/main" id="{0279D0F5-C5E0-42ED-A7C6-4FBB04164B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7" name="TextBox 8306">
          <a:extLst>
            <a:ext uri="{FF2B5EF4-FFF2-40B4-BE49-F238E27FC236}">
              <a16:creationId xmlns:a16="http://schemas.microsoft.com/office/drawing/2014/main" id="{BAE6AC38-D935-4717-BBE8-F42941D224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8" name="TextBox 8307">
          <a:extLst>
            <a:ext uri="{FF2B5EF4-FFF2-40B4-BE49-F238E27FC236}">
              <a16:creationId xmlns:a16="http://schemas.microsoft.com/office/drawing/2014/main" id="{F8992DFA-6004-4D7C-A086-8F41A6C7C8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9" name="TextBox 8308">
          <a:extLst>
            <a:ext uri="{FF2B5EF4-FFF2-40B4-BE49-F238E27FC236}">
              <a16:creationId xmlns:a16="http://schemas.microsoft.com/office/drawing/2014/main" id="{034C72C9-AA0B-4BB9-86B0-34F84F4BDE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0" name="TextBox 8309">
          <a:extLst>
            <a:ext uri="{FF2B5EF4-FFF2-40B4-BE49-F238E27FC236}">
              <a16:creationId xmlns:a16="http://schemas.microsoft.com/office/drawing/2014/main" id="{35608C28-1210-4D39-ABBB-42F0962978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1" name="TextBox 8310">
          <a:extLst>
            <a:ext uri="{FF2B5EF4-FFF2-40B4-BE49-F238E27FC236}">
              <a16:creationId xmlns:a16="http://schemas.microsoft.com/office/drawing/2014/main" id="{8309D40C-266A-4CBE-BFC1-A1ADC19077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2" name="TextBox 8311">
          <a:extLst>
            <a:ext uri="{FF2B5EF4-FFF2-40B4-BE49-F238E27FC236}">
              <a16:creationId xmlns:a16="http://schemas.microsoft.com/office/drawing/2014/main" id="{9225F8FC-6C47-4452-B9EA-A575AE8169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3" name="TextBox 8312">
          <a:extLst>
            <a:ext uri="{FF2B5EF4-FFF2-40B4-BE49-F238E27FC236}">
              <a16:creationId xmlns:a16="http://schemas.microsoft.com/office/drawing/2014/main" id="{14F54CA6-5715-4108-82DE-EA56478D95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4" name="TextBox 8313">
          <a:extLst>
            <a:ext uri="{FF2B5EF4-FFF2-40B4-BE49-F238E27FC236}">
              <a16:creationId xmlns:a16="http://schemas.microsoft.com/office/drawing/2014/main" id="{53CBD928-90B7-4C60-BEEE-615B1B1E1A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5" name="TextBox 8314">
          <a:extLst>
            <a:ext uri="{FF2B5EF4-FFF2-40B4-BE49-F238E27FC236}">
              <a16:creationId xmlns:a16="http://schemas.microsoft.com/office/drawing/2014/main" id="{A465515E-A368-4E83-87D7-76388AD334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6" name="TextBox 8315">
          <a:extLst>
            <a:ext uri="{FF2B5EF4-FFF2-40B4-BE49-F238E27FC236}">
              <a16:creationId xmlns:a16="http://schemas.microsoft.com/office/drawing/2014/main" id="{67B2AB2E-D9F4-4E33-906B-8F0BBC881C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7" name="TextBox 8316">
          <a:extLst>
            <a:ext uri="{FF2B5EF4-FFF2-40B4-BE49-F238E27FC236}">
              <a16:creationId xmlns:a16="http://schemas.microsoft.com/office/drawing/2014/main" id="{C10564A5-1677-4FF5-AEC5-37439C7DEC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8" name="TextBox 8317">
          <a:extLst>
            <a:ext uri="{FF2B5EF4-FFF2-40B4-BE49-F238E27FC236}">
              <a16:creationId xmlns:a16="http://schemas.microsoft.com/office/drawing/2014/main" id="{7009573D-83D8-4E4E-8ADE-C538D99F19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9" name="TextBox 8318">
          <a:extLst>
            <a:ext uri="{FF2B5EF4-FFF2-40B4-BE49-F238E27FC236}">
              <a16:creationId xmlns:a16="http://schemas.microsoft.com/office/drawing/2014/main" id="{1BE3D685-36AF-4348-AC59-797E05A85B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0" name="TextBox 8319">
          <a:extLst>
            <a:ext uri="{FF2B5EF4-FFF2-40B4-BE49-F238E27FC236}">
              <a16:creationId xmlns:a16="http://schemas.microsoft.com/office/drawing/2014/main" id="{491A59FA-44A8-4A13-A841-3A847EF84B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1" name="TextBox 8320">
          <a:extLst>
            <a:ext uri="{FF2B5EF4-FFF2-40B4-BE49-F238E27FC236}">
              <a16:creationId xmlns:a16="http://schemas.microsoft.com/office/drawing/2014/main" id="{876CBD73-25E5-46AB-A448-C5FC506236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2" name="TextBox 8321">
          <a:extLst>
            <a:ext uri="{FF2B5EF4-FFF2-40B4-BE49-F238E27FC236}">
              <a16:creationId xmlns:a16="http://schemas.microsoft.com/office/drawing/2014/main" id="{56E34307-B3DB-4255-92DF-B0C2C85A35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3" name="TextBox 8322">
          <a:extLst>
            <a:ext uri="{FF2B5EF4-FFF2-40B4-BE49-F238E27FC236}">
              <a16:creationId xmlns:a16="http://schemas.microsoft.com/office/drawing/2014/main" id="{6166134C-2D63-4892-AE0F-04DB898066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4" name="TextBox 8323">
          <a:extLst>
            <a:ext uri="{FF2B5EF4-FFF2-40B4-BE49-F238E27FC236}">
              <a16:creationId xmlns:a16="http://schemas.microsoft.com/office/drawing/2014/main" id="{1443DB08-12FF-4AE6-8305-E8C3F18078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5" name="TextBox 8324">
          <a:extLst>
            <a:ext uri="{FF2B5EF4-FFF2-40B4-BE49-F238E27FC236}">
              <a16:creationId xmlns:a16="http://schemas.microsoft.com/office/drawing/2014/main" id="{3754F4A1-E324-4E0A-87EF-67408F518D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6" name="TextBox 8325">
          <a:extLst>
            <a:ext uri="{FF2B5EF4-FFF2-40B4-BE49-F238E27FC236}">
              <a16:creationId xmlns:a16="http://schemas.microsoft.com/office/drawing/2014/main" id="{069B2875-FFD6-47C0-AC42-72593C605A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7" name="TextBox 8326">
          <a:extLst>
            <a:ext uri="{FF2B5EF4-FFF2-40B4-BE49-F238E27FC236}">
              <a16:creationId xmlns:a16="http://schemas.microsoft.com/office/drawing/2014/main" id="{FD7C891D-719A-460C-8AF9-17D4FC01AD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8" name="TextBox 8327">
          <a:extLst>
            <a:ext uri="{FF2B5EF4-FFF2-40B4-BE49-F238E27FC236}">
              <a16:creationId xmlns:a16="http://schemas.microsoft.com/office/drawing/2014/main" id="{70B506FD-1BB2-4683-81A6-E46AE72C7C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9" name="TextBox 8328">
          <a:extLst>
            <a:ext uri="{FF2B5EF4-FFF2-40B4-BE49-F238E27FC236}">
              <a16:creationId xmlns:a16="http://schemas.microsoft.com/office/drawing/2014/main" id="{48D59017-02FC-4DE1-AC76-FB23318B71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0" name="TextBox 8329">
          <a:extLst>
            <a:ext uri="{FF2B5EF4-FFF2-40B4-BE49-F238E27FC236}">
              <a16:creationId xmlns:a16="http://schemas.microsoft.com/office/drawing/2014/main" id="{FA21E52D-E297-4C13-A500-A18585B547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1" name="TextBox 8330">
          <a:extLst>
            <a:ext uri="{FF2B5EF4-FFF2-40B4-BE49-F238E27FC236}">
              <a16:creationId xmlns:a16="http://schemas.microsoft.com/office/drawing/2014/main" id="{7BA40F12-7CD5-492C-890C-7637FF13D4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2" name="TextBox 8331">
          <a:extLst>
            <a:ext uri="{FF2B5EF4-FFF2-40B4-BE49-F238E27FC236}">
              <a16:creationId xmlns:a16="http://schemas.microsoft.com/office/drawing/2014/main" id="{977021BF-D6C1-4D80-AD1F-21B956801D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3" name="TextBox 8332">
          <a:extLst>
            <a:ext uri="{FF2B5EF4-FFF2-40B4-BE49-F238E27FC236}">
              <a16:creationId xmlns:a16="http://schemas.microsoft.com/office/drawing/2014/main" id="{7CC38C8F-CA48-4DC5-AE3B-38C07952EE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4" name="TextBox 8333">
          <a:extLst>
            <a:ext uri="{FF2B5EF4-FFF2-40B4-BE49-F238E27FC236}">
              <a16:creationId xmlns:a16="http://schemas.microsoft.com/office/drawing/2014/main" id="{EA6C8ACC-4C6F-42AD-A329-43740DA598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5" name="TextBox 8334">
          <a:extLst>
            <a:ext uri="{FF2B5EF4-FFF2-40B4-BE49-F238E27FC236}">
              <a16:creationId xmlns:a16="http://schemas.microsoft.com/office/drawing/2014/main" id="{9A20C288-AF7D-4C72-80D4-14BD10921C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6" name="TextBox 8335">
          <a:extLst>
            <a:ext uri="{FF2B5EF4-FFF2-40B4-BE49-F238E27FC236}">
              <a16:creationId xmlns:a16="http://schemas.microsoft.com/office/drawing/2014/main" id="{297A4A7D-A14E-42FC-8BC6-5C8DE5ED2F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7" name="TextBox 8336">
          <a:extLst>
            <a:ext uri="{FF2B5EF4-FFF2-40B4-BE49-F238E27FC236}">
              <a16:creationId xmlns:a16="http://schemas.microsoft.com/office/drawing/2014/main" id="{5F66585E-F424-450B-8153-E58EBF1005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8" name="TextBox 8337">
          <a:extLst>
            <a:ext uri="{FF2B5EF4-FFF2-40B4-BE49-F238E27FC236}">
              <a16:creationId xmlns:a16="http://schemas.microsoft.com/office/drawing/2014/main" id="{B5AFA9C9-3AAB-4F58-BA4E-758A2F6641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9" name="TextBox 8338">
          <a:extLst>
            <a:ext uri="{FF2B5EF4-FFF2-40B4-BE49-F238E27FC236}">
              <a16:creationId xmlns:a16="http://schemas.microsoft.com/office/drawing/2014/main" id="{DBF4F924-E783-4592-9C91-8A736B3952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0" name="TextBox 8339">
          <a:extLst>
            <a:ext uri="{FF2B5EF4-FFF2-40B4-BE49-F238E27FC236}">
              <a16:creationId xmlns:a16="http://schemas.microsoft.com/office/drawing/2014/main" id="{25B2B407-BDAE-44E6-9DFF-580E7A46C7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1" name="TextBox 8340">
          <a:extLst>
            <a:ext uri="{FF2B5EF4-FFF2-40B4-BE49-F238E27FC236}">
              <a16:creationId xmlns:a16="http://schemas.microsoft.com/office/drawing/2014/main" id="{544960C4-3738-49F6-B2D4-0C06B67318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2" name="TextBox 8341">
          <a:extLst>
            <a:ext uri="{FF2B5EF4-FFF2-40B4-BE49-F238E27FC236}">
              <a16:creationId xmlns:a16="http://schemas.microsoft.com/office/drawing/2014/main" id="{7E5B6D93-DA4C-4626-884A-2010195260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3" name="TextBox 8342">
          <a:extLst>
            <a:ext uri="{FF2B5EF4-FFF2-40B4-BE49-F238E27FC236}">
              <a16:creationId xmlns:a16="http://schemas.microsoft.com/office/drawing/2014/main" id="{834EBE80-9C19-4F3A-8DF0-FE03B43380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4" name="TextBox 8343">
          <a:extLst>
            <a:ext uri="{FF2B5EF4-FFF2-40B4-BE49-F238E27FC236}">
              <a16:creationId xmlns:a16="http://schemas.microsoft.com/office/drawing/2014/main" id="{52EB2D03-B216-4F33-9F7C-D20A1D4B38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5" name="TextBox 8344">
          <a:extLst>
            <a:ext uri="{FF2B5EF4-FFF2-40B4-BE49-F238E27FC236}">
              <a16:creationId xmlns:a16="http://schemas.microsoft.com/office/drawing/2014/main" id="{C55225B4-CDA3-47E3-8ABC-9B35D3C7C5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6" name="TextBox 8345">
          <a:extLst>
            <a:ext uri="{FF2B5EF4-FFF2-40B4-BE49-F238E27FC236}">
              <a16:creationId xmlns:a16="http://schemas.microsoft.com/office/drawing/2014/main" id="{D0BBBD23-0F33-4CEB-8DFC-8AE4A35A12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7" name="TextBox 8346">
          <a:extLst>
            <a:ext uri="{FF2B5EF4-FFF2-40B4-BE49-F238E27FC236}">
              <a16:creationId xmlns:a16="http://schemas.microsoft.com/office/drawing/2014/main" id="{E2398529-D841-443F-B354-9719EAE6AC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8" name="TextBox 8347">
          <a:extLst>
            <a:ext uri="{FF2B5EF4-FFF2-40B4-BE49-F238E27FC236}">
              <a16:creationId xmlns:a16="http://schemas.microsoft.com/office/drawing/2014/main" id="{7518B8A1-0AE0-4ADA-805E-90A5E6FB0E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9" name="TextBox 8348">
          <a:extLst>
            <a:ext uri="{FF2B5EF4-FFF2-40B4-BE49-F238E27FC236}">
              <a16:creationId xmlns:a16="http://schemas.microsoft.com/office/drawing/2014/main" id="{EAFFEE45-0D4A-4488-A0CF-FF1AC2352D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0" name="TextBox 8349">
          <a:extLst>
            <a:ext uri="{FF2B5EF4-FFF2-40B4-BE49-F238E27FC236}">
              <a16:creationId xmlns:a16="http://schemas.microsoft.com/office/drawing/2014/main" id="{EB0C27B7-30AD-496B-AE19-752A46E992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1" name="TextBox 8350">
          <a:extLst>
            <a:ext uri="{FF2B5EF4-FFF2-40B4-BE49-F238E27FC236}">
              <a16:creationId xmlns:a16="http://schemas.microsoft.com/office/drawing/2014/main" id="{22CBBC84-8213-4EEA-B4F2-5FB5B719EF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2" name="TextBox 8351">
          <a:extLst>
            <a:ext uri="{FF2B5EF4-FFF2-40B4-BE49-F238E27FC236}">
              <a16:creationId xmlns:a16="http://schemas.microsoft.com/office/drawing/2014/main" id="{3B317956-76AF-453A-95DF-CB79F0D19B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3" name="TextBox 8352">
          <a:extLst>
            <a:ext uri="{FF2B5EF4-FFF2-40B4-BE49-F238E27FC236}">
              <a16:creationId xmlns:a16="http://schemas.microsoft.com/office/drawing/2014/main" id="{51CC0B6B-E87B-4DAE-8F3A-0E20E1E0F5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4" name="TextBox 8353">
          <a:extLst>
            <a:ext uri="{FF2B5EF4-FFF2-40B4-BE49-F238E27FC236}">
              <a16:creationId xmlns:a16="http://schemas.microsoft.com/office/drawing/2014/main" id="{9E397A12-02AB-4123-9762-6EBEC76F12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5" name="TextBox 8354">
          <a:extLst>
            <a:ext uri="{FF2B5EF4-FFF2-40B4-BE49-F238E27FC236}">
              <a16:creationId xmlns:a16="http://schemas.microsoft.com/office/drawing/2014/main" id="{E57475A7-B5A9-42CC-A6C3-B88B0D6EC0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6" name="TextBox 8355">
          <a:extLst>
            <a:ext uri="{FF2B5EF4-FFF2-40B4-BE49-F238E27FC236}">
              <a16:creationId xmlns:a16="http://schemas.microsoft.com/office/drawing/2014/main" id="{5961EFD0-38D8-4EEE-A7C8-88E89E47E2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7" name="TextBox 8356">
          <a:extLst>
            <a:ext uri="{FF2B5EF4-FFF2-40B4-BE49-F238E27FC236}">
              <a16:creationId xmlns:a16="http://schemas.microsoft.com/office/drawing/2014/main" id="{41A93445-313E-48EB-BB8E-28D77D0FF8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8" name="TextBox 8357">
          <a:extLst>
            <a:ext uri="{FF2B5EF4-FFF2-40B4-BE49-F238E27FC236}">
              <a16:creationId xmlns:a16="http://schemas.microsoft.com/office/drawing/2014/main" id="{0143A569-2FA8-4092-93DB-6EEA8D875C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9" name="TextBox 8358">
          <a:extLst>
            <a:ext uri="{FF2B5EF4-FFF2-40B4-BE49-F238E27FC236}">
              <a16:creationId xmlns:a16="http://schemas.microsoft.com/office/drawing/2014/main" id="{9A77B372-9F99-407E-90FF-DC971844CB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0" name="TextBox 8359">
          <a:extLst>
            <a:ext uri="{FF2B5EF4-FFF2-40B4-BE49-F238E27FC236}">
              <a16:creationId xmlns:a16="http://schemas.microsoft.com/office/drawing/2014/main" id="{11F1D782-0804-4B28-B39A-EB7D84ABAC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1" name="TextBox 8360">
          <a:extLst>
            <a:ext uri="{FF2B5EF4-FFF2-40B4-BE49-F238E27FC236}">
              <a16:creationId xmlns:a16="http://schemas.microsoft.com/office/drawing/2014/main" id="{168A1C24-9FBE-48B1-AF81-420B6917D1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2" name="TextBox 8361">
          <a:extLst>
            <a:ext uri="{FF2B5EF4-FFF2-40B4-BE49-F238E27FC236}">
              <a16:creationId xmlns:a16="http://schemas.microsoft.com/office/drawing/2014/main" id="{7A017E64-8550-405E-BFF9-3886B88D28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3" name="TextBox 8362">
          <a:extLst>
            <a:ext uri="{FF2B5EF4-FFF2-40B4-BE49-F238E27FC236}">
              <a16:creationId xmlns:a16="http://schemas.microsoft.com/office/drawing/2014/main" id="{C01EA1AB-D13E-4BEE-BD99-1431E9F86E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4" name="TextBox 8363">
          <a:extLst>
            <a:ext uri="{FF2B5EF4-FFF2-40B4-BE49-F238E27FC236}">
              <a16:creationId xmlns:a16="http://schemas.microsoft.com/office/drawing/2014/main" id="{1B6003FA-EA8D-40F6-A96B-231D9DA17F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5" name="TextBox 8364">
          <a:extLst>
            <a:ext uri="{FF2B5EF4-FFF2-40B4-BE49-F238E27FC236}">
              <a16:creationId xmlns:a16="http://schemas.microsoft.com/office/drawing/2014/main" id="{DB384CF3-250A-4484-94A3-73647639DC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6" name="TextBox 8365">
          <a:extLst>
            <a:ext uri="{FF2B5EF4-FFF2-40B4-BE49-F238E27FC236}">
              <a16:creationId xmlns:a16="http://schemas.microsoft.com/office/drawing/2014/main" id="{5E836617-8C44-4092-99FD-44621D5102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7" name="TextBox 8366">
          <a:extLst>
            <a:ext uri="{FF2B5EF4-FFF2-40B4-BE49-F238E27FC236}">
              <a16:creationId xmlns:a16="http://schemas.microsoft.com/office/drawing/2014/main" id="{651FF144-B99A-4587-925B-F5F17F74E7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8" name="TextBox 8367">
          <a:extLst>
            <a:ext uri="{FF2B5EF4-FFF2-40B4-BE49-F238E27FC236}">
              <a16:creationId xmlns:a16="http://schemas.microsoft.com/office/drawing/2014/main" id="{E02FEBE0-94B1-48AA-B683-2625F75A69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9" name="TextBox 8368">
          <a:extLst>
            <a:ext uri="{FF2B5EF4-FFF2-40B4-BE49-F238E27FC236}">
              <a16:creationId xmlns:a16="http://schemas.microsoft.com/office/drawing/2014/main" id="{20FF4C83-2B6F-4F86-A8E4-693EB6C623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0" name="TextBox 8369">
          <a:extLst>
            <a:ext uri="{FF2B5EF4-FFF2-40B4-BE49-F238E27FC236}">
              <a16:creationId xmlns:a16="http://schemas.microsoft.com/office/drawing/2014/main" id="{54B5983F-791D-4EA4-92F7-DB63CE3F7B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1" name="TextBox 8370">
          <a:extLst>
            <a:ext uri="{FF2B5EF4-FFF2-40B4-BE49-F238E27FC236}">
              <a16:creationId xmlns:a16="http://schemas.microsoft.com/office/drawing/2014/main" id="{14C0C7AB-FCAE-4CD0-9766-E10974261A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2" name="TextBox 8371">
          <a:extLst>
            <a:ext uri="{FF2B5EF4-FFF2-40B4-BE49-F238E27FC236}">
              <a16:creationId xmlns:a16="http://schemas.microsoft.com/office/drawing/2014/main" id="{6CBA173E-2661-46B9-B7A0-942F696B0A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3" name="TextBox 8372">
          <a:extLst>
            <a:ext uri="{FF2B5EF4-FFF2-40B4-BE49-F238E27FC236}">
              <a16:creationId xmlns:a16="http://schemas.microsoft.com/office/drawing/2014/main" id="{805435CE-B4A3-4B39-919C-31EC120E08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4" name="TextBox 8373">
          <a:extLst>
            <a:ext uri="{FF2B5EF4-FFF2-40B4-BE49-F238E27FC236}">
              <a16:creationId xmlns:a16="http://schemas.microsoft.com/office/drawing/2014/main" id="{64BB314C-F36B-4CFF-96EE-37087FC244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5" name="TextBox 8374">
          <a:extLst>
            <a:ext uri="{FF2B5EF4-FFF2-40B4-BE49-F238E27FC236}">
              <a16:creationId xmlns:a16="http://schemas.microsoft.com/office/drawing/2014/main" id="{F9C55B54-5BAF-4EDE-A914-84175D1840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6" name="TextBox 8375">
          <a:extLst>
            <a:ext uri="{FF2B5EF4-FFF2-40B4-BE49-F238E27FC236}">
              <a16:creationId xmlns:a16="http://schemas.microsoft.com/office/drawing/2014/main" id="{4D21C977-A287-4F2A-B497-CDED9C533D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7" name="TextBox 8376">
          <a:extLst>
            <a:ext uri="{FF2B5EF4-FFF2-40B4-BE49-F238E27FC236}">
              <a16:creationId xmlns:a16="http://schemas.microsoft.com/office/drawing/2014/main" id="{5E20FFC9-3CC1-4185-BD0B-40B81D0C4E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8" name="TextBox 8377">
          <a:extLst>
            <a:ext uri="{FF2B5EF4-FFF2-40B4-BE49-F238E27FC236}">
              <a16:creationId xmlns:a16="http://schemas.microsoft.com/office/drawing/2014/main" id="{0104522F-0D16-4B0F-BA3C-F87D1C2870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9" name="TextBox 8378">
          <a:extLst>
            <a:ext uri="{FF2B5EF4-FFF2-40B4-BE49-F238E27FC236}">
              <a16:creationId xmlns:a16="http://schemas.microsoft.com/office/drawing/2014/main" id="{91D5EA23-9211-45C3-A2CC-5C7CA8ED87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0" name="TextBox 8379">
          <a:extLst>
            <a:ext uri="{FF2B5EF4-FFF2-40B4-BE49-F238E27FC236}">
              <a16:creationId xmlns:a16="http://schemas.microsoft.com/office/drawing/2014/main" id="{35B044E5-FE05-4922-84C7-3366BEA47E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1" name="TextBox 8380">
          <a:extLst>
            <a:ext uri="{FF2B5EF4-FFF2-40B4-BE49-F238E27FC236}">
              <a16:creationId xmlns:a16="http://schemas.microsoft.com/office/drawing/2014/main" id="{1BFBA8C2-3277-4EA2-A692-E630EA111C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2" name="TextBox 8381">
          <a:extLst>
            <a:ext uri="{FF2B5EF4-FFF2-40B4-BE49-F238E27FC236}">
              <a16:creationId xmlns:a16="http://schemas.microsoft.com/office/drawing/2014/main" id="{978CF5A4-4210-45B7-BF9F-2F195B0C7B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3" name="TextBox 8382">
          <a:extLst>
            <a:ext uri="{FF2B5EF4-FFF2-40B4-BE49-F238E27FC236}">
              <a16:creationId xmlns:a16="http://schemas.microsoft.com/office/drawing/2014/main" id="{76EE3A59-F9DE-46C5-9B10-14392F0DF8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4" name="TextBox 8383">
          <a:extLst>
            <a:ext uri="{FF2B5EF4-FFF2-40B4-BE49-F238E27FC236}">
              <a16:creationId xmlns:a16="http://schemas.microsoft.com/office/drawing/2014/main" id="{4CBD9A1A-951D-47EA-9010-13996B8B6B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5" name="TextBox 8384">
          <a:extLst>
            <a:ext uri="{FF2B5EF4-FFF2-40B4-BE49-F238E27FC236}">
              <a16:creationId xmlns:a16="http://schemas.microsoft.com/office/drawing/2014/main" id="{16F68545-9482-4D9B-A180-73BC2DF3BF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6" name="TextBox 8385">
          <a:extLst>
            <a:ext uri="{FF2B5EF4-FFF2-40B4-BE49-F238E27FC236}">
              <a16:creationId xmlns:a16="http://schemas.microsoft.com/office/drawing/2014/main" id="{ED6EEFEC-90E1-4AA4-AB69-C8A4367297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7" name="TextBox 8386">
          <a:extLst>
            <a:ext uri="{FF2B5EF4-FFF2-40B4-BE49-F238E27FC236}">
              <a16:creationId xmlns:a16="http://schemas.microsoft.com/office/drawing/2014/main" id="{A6A25723-2A9E-432D-A5E8-C8C82C85EF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8" name="TextBox 8387">
          <a:extLst>
            <a:ext uri="{FF2B5EF4-FFF2-40B4-BE49-F238E27FC236}">
              <a16:creationId xmlns:a16="http://schemas.microsoft.com/office/drawing/2014/main" id="{1D9C8BE9-A109-435C-9172-AFE84AAEF3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9" name="TextBox 8388">
          <a:extLst>
            <a:ext uri="{FF2B5EF4-FFF2-40B4-BE49-F238E27FC236}">
              <a16:creationId xmlns:a16="http://schemas.microsoft.com/office/drawing/2014/main" id="{7A54DD24-604E-410B-87D0-34765B9C32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0" name="TextBox 8389">
          <a:extLst>
            <a:ext uri="{FF2B5EF4-FFF2-40B4-BE49-F238E27FC236}">
              <a16:creationId xmlns:a16="http://schemas.microsoft.com/office/drawing/2014/main" id="{00DF3388-9678-46AF-8103-7F41650F89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1" name="TextBox 8390">
          <a:extLst>
            <a:ext uri="{FF2B5EF4-FFF2-40B4-BE49-F238E27FC236}">
              <a16:creationId xmlns:a16="http://schemas.microsoft.com/office/drawing/2014/main" id="{BF6B6D5E-4E37-4009-B68F-BC320F4FCD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2" name="TextBox 8391">
          <a:extLst>
            <a:ext uri="{FF2B5EF4-FFF2-40B4-BE49-F238E27FC236}">
              <a16:creationId xmlns:a16="http://schemas.microsoft.com/office/drawing/2014/main" id="{B729C19B-7E91-482B-B139-F039E7F49B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3" name="TextBox 8392">
          <a:extLst>
            <a:ext uri="{FF2B5EF4-FFF2-40B4-BE49-F238E27FC236}">
              <a16:creationId xmlns:a16="http://schemas.microsoft.com/office/drawing/2014/main" id="{1DB73ED1-C444-46F5-A905-39949495E5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4" name="TextBox 8393">
          <a:extLst>
            <a:ext uri="{FF2B5EF4-FFF2-40B4-BE49-F238E27FC236}">
              <a16:creationId xmlns:a16="http://schemas.microsoft.com/office/drawing/2014/main" id="{7E0A4D7A-991B-426F-AD5B-AC669B3037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5" name="TextBox 8394">
          <a:extLst>
            <a:ext uri="{FF2B5EF4-FFF2-40B4-BE49-F238E27FC236}">
              <a16:creationId xmlns:a16="http://schemas.microsoft.com/office/drawing/2014/main" id="{857E8572-795D-4273-9F39-93E8FE7785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6" name="TextBox 8395">
          <a:extLst>
            <a:ext uri="{FF2B5EF4-FFF2-40B4-BE49-F238E27FC236}">
              <a16:creationId xmlns:a16="http://schemas.microsoft.com/office/drawing/2014/main" id="{2566E38A-EB77-41D7-B692-0E3ABA8CC3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7" name="TextBox 8396">
          <a:extLst>
            <a:ext uri="{FF2B5EF4-FFF2-40B4-BE49-F238E27FC236}">
              <a16:creationId xmlns:a16="http://schemas.microsoft.com/office/drawing/2014/main" id="{A39594FB-EE27-478A-A32B-16C4485E43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8" name="TextBox 8397">
          <a:extLst>
            <a:ext uri="{FF2B5EF4-FFF2-40B4-BE49-F238E27FC236}">
              <a16:creationId xmlns:a16="http://schemas.microsoft.com/office/drawing/2014/main" id="{6011B841-A9FA-4810-9ACE-0AD0C788DA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9" name="TextBox 8398">
          <a:extLst>
            <a:ext uri="{FF2B5EF4-FFF2-40B4-BE49-F238E27FC236}">
              <a16:creationId xmlns:a16="http://schemas.microsoft.com/office/drawing/2014/main" id="{D4B0AED0-D81A-4ACE-A8F4-986CCEFD81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0" name="TextBox 8399">
          <a:extLst>
            <a:ext uri="{FF2B5EF4-FFF2-40B4-BE49-F238E27FC236}">
              <a16:creationId xmlns:a16="http://schemas.microsoft.com/office/drawing/2014/main" id="{58A04DCD-37CB-4952-86B6-AC739CDF9C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1" name="TextBox 8400">
          <a:extLst>
            <a:ext uri="{FF2B5EF4-FFF2-40B4-BE49-F238E27FC236}">
              <a16:creationId xmlns:a16="http://schemas.microsoft.com/office/drawing/2014/main" id="{D176CB8F-FDCF-4D49-B401-37BCD2F998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2" name="TextBox 8401">
          <a:extLst>
            <a:ext uri="{FF2B5EF4-FFF2-40B4-BE49-F238E27FC236}">
              <a16:creationId xmlns:a16="http://schemas.microsoft.com/office/drawing/2014/main" id="{0FD4A4A4-5453-455F-B147-CF9203C94C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3" name="TextBox 8402">
          <a:extLst>
            <a:ext uri="{FF2B5EF4-FFF2-40B4-BE49-F238E27FC236}">
              <a16:creationId xmlns:a16="http://schemas.microsoft.com/office/drawing/2014/main" id="{25B8D611-7F5F-4673-907A-7682F5B9B5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4" name="TextBox 8403">
          <a:extLst>
            <a:ext uri="{FF2B5EF4-FFF2-40B4-BE49-F238E27FC236}">
              <a16:creationId xmlns:a16="http://schemas.microsoft.com/office/drawing/2014/main" id="{B631A322-1843-43FA-BF23-CE73100EF5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5" name="TextBox 8404">
          <a:extLst>
            <a:ext uri="{FF2B5EF4-FFF2-40B4-BE49-F238E27FC236}">
              <a16:creationId xmlns:a16="http://schemas.microsoft.com/office/drawing/2014/main" id="{00C0C964-F1DE-4610-98F9-8E4DF28292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6" name="TextBox 8405">
          <a:extLst>
            <a:ext uri="{FF2B5EF4-FFF2-40B4-BE49-F238E27FC236}">
              <a16:creationId xmlns:a16="http://schemas.microsoft.com/office/drawing/2014/main" id="{73496442-3318-4371-A895-2418962DDC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7" name="TextBox 8406">
          <a:extLst>
            <a:ext uri="{FF2B5EF4-FFF2-40B4-BE49-F238E27FC236}">
              <a16:creationId xmlns:a16="http://schemas.microsoft.com/office/drawing/2014/main" id="{ACB94C29-C70E-4F70-BFCD-9FEC9B1F16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8" name="TextBox 8407">
          <a:extLst>
            <a:ext uri="{FF2B5EF4-FFF2-40B4-BE49-F238E27FC236}">
              <a16:creationId xmlns:a16="http://schemas.microsoft.com/office/drawing/2014/main" id="{CE2CB8C2-F6E3-4DE2-B636-C0A0271AF7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9" name="TextBox 8408">
          <a:extLst>
            <a:ext uri="{FF2B5EF4-FFF2-40B4-BE49-F238E27FC236}">
              <a16:creationId xmlns:a16="http://schemas.microsoft.com/office/drawing/2014/main" id="{668271F8-750B-4D52-B075-8489E02EB3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0" name="TextBox 8409">
          <a:extLst>
            <a:ext uri="{FF2B5EF4-FFF2-40B4-BE49-F238E27FC236}">
              <a16:creationId xmlns:a16="http://schemas.microsoft.com/office/drawing/2014/main" id="{1C5777F9-835E-4CF3-B876-6C557D2B7B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1" name="TextBox 8410">
          <a:extLst>
            <a:ext uri="{FF2B5EF4-FFF2-40B4-BE49-F238E27FC236}">
              <a16:creationId xmlns:a16="http://schemas.microsoft.com/office/drawing/2014/main" id="{86AB5194-B952-455D-B5DC-915B164644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2" name="TextBox 8411">
          <a:extLst>
            <a:ext uri="{FF2B5EF4-FFF2-40B4-BE49-F238E27FC236}">
              <a16:creationId xmlns:a16="http://schemas.microsoft.com/office/drawing/2014/main" id="{779CE36E-AB20-48D3-82DE-FD4808F14D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3" name="TextBox 8412">
          <a:extLst>
            <a:ext uri="{FF2B5EF4-FFF2-40B4-BE49-F238E27FC236}">
              <a16:creationId xmlns:a16="http://schemas.microsoft.com/office/drawing/2014/main" id="{F0E464A7-DB6C-42F0-AFBE-20825ED3CE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4" name="TextBox 8413">
          <a:extLst>
            <a:ext uri="{FF2B5EF4-FFF2-40B4-BE49-F238E27FC236}">
              <a16:creationId xmlns:a16="http://schemas.microsoft.com/office/drawing/2014/main" id="{E644FF40-FA26-4457-9F44-4ED70332C5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5" name="TextBox 8414">
          <a:extLst>
            <a:ext uri="{FF2B5EF4-FFF2-40B4-BE49-F238E27FC236}">
              <a16:creationId xmlns:a16="http://schemas.microsoft.com/office/drawing/2014/main" id="{30DBB9C1-E5CE-4D7E-BBD6-2BB127CAFF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6" name="TextBox 8415">
          <a:extLst>
            <a:ext uri="{FF2B5EF4-FFF2-40B4-BE49-F238E27FC236}">
              <a16:creationId xmlns:a16="http://schemas.microsoft.com/office/drawing/2014/main" id="{665DC150-D8C8-43EA-8743-7E6CDE1C52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7" name="TextBox 8416">
          <a:extLst>
            <a:ext uri="{FF2B5EF4-FFF2-40B4-BE49-F238E27FC236}">
              <a16:creationId xmlns:a16="http://schemas.microsoft.com/office/drawing/2014/main" id="{397B56F9-E413-4B30-BF9A-A061065A44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8" name="TextBox 8417">
          <a:extLst>
            <a:ext uri="{FF2B5EF4-FFF2-40B4-BE49-F238E27FC236}">
              <a16:creationId xmlns:a16="http://schemas.microsoft.com/office/drawing/2014/main" id="{80005447-0401-497B-BE77-0573659BB4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9" name="TextBox 8418">
          <a:extLst>
            <a:ext uri="{FF2B5EF4-FFF2-40B4-BE49-F238E27FC236}">
              <a16:creationId xmlns:a16="http://schemas.microsoft.com/office/drawing/2014/main" id="{02A9C5B4-81BF-4C54-AB02-D02C59F918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0" name="TextBox 8419">
          <a:extLst>
            <a:ext uri="{FF2B5EF4-FFF2-40B4-BE49-F238E27FC236}">
              <a16:creationId xmlns:a16="http://schemas.microsoft.com/office/drawing/2014/main" id="{C9EC7D65-4CA8-425E-80C8-11C6894732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1" name="TextBox 8420">
          <a:extLst>
            <a:ext uri="{FF2B5EF4-FFF2-40B4-BE49-F238E27FC236}">
              <a16:creationId xmlns:a16="http://schemas.microsoft.com/office/drawing/2014/main" id="{D56D7333-8D3D-4E57-931C-87C5D30CA3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2" name="TextBox 8421">
          <a:extLst>
            <a:ext uri="{FF2B5EF4-FFF2-40B4-BE49-F238E27FC236}">
              <a16:creationId xmlns:a16="http://schemas.microsoft.com/office/drawing/2014/main" id="{A53DF7B4-0AFC-4046-B808-A638320327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3" name="TextBox 8422">
          <a:extLst>
            <a:ext uri="{FF2B5EF4-FFF2-40B4-BE49-F238E27FC236}">
              <a16:creationId xmlns:a16="http://schemas.microsoft.com/office/drawing/2014/main" id="{8A6FCBB3-E934-4AA4-9A2E-34ECBD1BAF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4" name="TextBox 8423">
          <a:extLst>
            <a:ext uri="{FF2B5EF4-FFF2-40B4-BE49-F238E27FC236}">
              <a16:creationId xmlns:a16="http://schemas.microsoft.com/office/drawing/2014/main" id="{4AE23BFD-C87C-471F-B609-48B5ABBCB8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5" name="TextBox 8424">
          <a:extLst>
            <a:ext uri="{FF2B5EF4-FFF2-40B4-BE49-F238E27FC236}">
              <a16:creationId xmlns:a16="http://schemas.microsoft.com/office/drawing/2014/main" id="{2CDADCEE-4756-4C36-BB1D-2AFAAE265B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6" name="TextBox 8425">
          <a:extLst>
            <a:ext uri="{FF2B5EF4-FFF2-40B4-BE49-F238E27FC236}">
              <a16:creationId xmlns:a16="http://schemas.microsoft.com/office/drawing/2014/main" id="{F6E0A8B1-ACCC-4428-86F3-03437F1362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7" name="TextBox 8426">
          <a:extLst>
            <a:ext uri="{FF2B5EF4-FFF2-40B4-BE49-F238E27FC236}">
              <a16:creationId xmlns:a16="http://schemas.microsoft.com/office/drawing/2014/main" id="{CD912D47-34AA-4E0B-954D-0D5568756A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8" name="TextBox 8427">
          <a:extLst>
            <a:ext uri="{FF2B5EF4-FFF2-40B4-BE49-F238E27FC236}">
              <a16:creationId xmlns:a16="http://schemas.microsoft.com/office/drawing/2014/main" id="{922CE7EF-7308-4258-8171-DCC570FE29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9" name="TextBox 8428">
          <a:extLst>
            <a:ext uri="{FF2B5EF4-FFF2-40B4-BE49-F238E27FC236}">
              <a16:creationId xmlns:a16="http://schemas.microsoft.com/office/drawing/2014/main" id="{C208BD5E-76A7-414C-A2A1-0911D713E5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0" name="TextBox 8429">
          <a:extLst>
            <a:ext uri="{FF2B5EF4-FFF2-40B4-BE49-F238E27FC236}">
              <a16:creationId xmlns:a16="http://schemas.microsoft.com/office/drawing/2014/main" id="{6AEB17C3-8C29-4CFC-B103-802CFFFC8A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1" name="TextBox 8430">
          <a:extLst>
            <a:ext uri="{FF2B5EF4-FFF2-40B4-BE49-F238E27FC236}">
              <a16:creationId xmlns:a16="http://schemas.microsoft.com/office/drawing/2014/main" id="{C5D0336D-8106-4BDF-8120-E85F8B22D9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2" name="TextBox 8431">
          <a:extLst>
            <a:ext uri="{FF2B5EF4-FFF2-40B4-BE49-F238E27FC236}">
              <a16:creationId xmlns:a16="http://schemas.microsoft.com/office/drawing/2014/main" id="{FADD5C58-2FA7-4DC7-9510-CA801F6980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3" name="TextBox 8432">
          <a:extLst>
            <a:ext uri="{FF2B5EF4-FFF2-40B4-BE49-F238E27FC236}">
              <a16:creationId xmlns:a16="http://schemas.microsoft.com/office/drawing/2014/main" id="{600656A8-A7B3-4046-88DD-5BB1543D0E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4" name="TextBox 8433">
          <a:extLst>
            <a:ext uri="{FF2B5EF4-FFF2-40B4-BE49-F238E27FC236}">
              <a16:creationId xmlns:a16="http://schemas.microsoft.com/office/drawing/2014/main" id="{68E6A203-408F-47B6-8B9A-6B6B2ED139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5" name="TextBox 8434">
          <a:extLst>
            <a:ext uri="{FF2B5EF4-FFF2-40B4-BE49-F238E27FC236}">
              <a16:creationId xmlns:a16="http://schemas.microsoft.com/office/drawing/2014/main" id="{8116E0EE-D4EB-4101-9142-1CF5D05B15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6" name="TextBox 8435">
          <a:extLst>
            <a:ext uri="{FF2B5EF4-FFF2-40B4-BE49-F238E27FC236}">
              <a16:creationId xmlns:a16="http://schemas.microsoft.com/office/drawing/2014/main" id="{7AE9DA5A-73E4-46E2-81E5-E4BEC7D501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7" name="TextBox 8436">
          <a:extLst>
            <a:ext uri="{FF2B5EF4-FFF2-40B4-BE49-F238E27FC236}">
              <a16:creationId xmlns:a16="http://schemas.microsoft.com/office/drawing/2014/main" id="{CCA71571-2A4E-4C4A-9A61-2A786E9B9B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8" name="TextBox 8437">
          <a:extLst>
            <a:ext uri="{FF2B5EF4-FFF2-40B4-BE49-F238E27FC236}">
              <a16:creationId xmlns:a16="http://schemas.microsoft.com/office/drawing/2014/main" id="{E79862E8-3292-4888-B429-CC42D7C5A5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9" name="TextBox 8438">
          <a:extLst>
            <a:ext uri="{FF2B5EF4-FFF2-40B4-BE49-F238E27FC236}">
              <a16:creationId xmlns:a16="http://schemas.microsoft.com/office/drawing/2014/main" id="{53225858-D06C-40F6-9D17-5FF86A4340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0" name="TextBox 8439">
          <a:extLst>
            <a:ext uri="{FF2B5EF4-FFF2-40B4-BE49-F238E27FC236}">
              <a16:creationId xmlns:a16="http://schemas.microsoft.com/office/drawing/2014/main" id="{97EF4FD4-B8A6-4BFD-9805-B60577D9C9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1" name="TextBox 8440">
          <a:extLst>
            <a:ext uri="{FF2B5EF4-FFF2-40B4-BE49-F238E27FC236}">
              <a16:creationId xmlns:a16="http://schemas.microsoft.com/office/drawing/2014/main" id="{5E1B584B-B8BB-449D-B50A-0CF84E3ACD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2" name="TextBox 8441">
          <a:extLst>
            <a:ext uri="{FF2B5EF4-FFF2-40B4-BE49-F238E27FC236}">
              <a16:creationId xmlns:a16="http://schemas.microsoft.com/office/drawing/2014/main" id="{88B688A7-01F9-4A8D-8768-8F00DFB363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3" name="TextBox 8442">
          <a:extLst>
            <a:ext uri="{FF2B5EF4-FFF2-40B4-BE49-F238E27FC236}">
              <a16:creationId xmlns:a16="http://schemas.microsoft.com/office/drawing/2014/main" id="{77DC445B-0EC4-41C8-B98C-4EB841DF6D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4" name="TextBox 8443">
          <a:extLst>
            <a:ext uri="{FF2B5EF4-FFF2-40B4-BE49-F238E27FC236}">
              <a16:creationId xmlns:a16="http://schemas.microsoft.com/office/drawing/2014/main" id="{AD844185-714F-43D3-9352-E499B34CD2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5" name="TextBox 8444">
          <a:extLst>
            <a:ext uri="{FF2B5EF4-FFF2-40B4-BE49-F238E27FC236}">
              <a16:creationId xmlns:a16="http://schemas.microsoft.com/office/drawing/2014/main" id="{7BC6BCE1-E62C-48D7-B87E-507905B5D4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6" name="TextBox 8445">
          <a:extLst>
            <a:ext uri="{FF2B5EF4-FFF2-40B4-BE49-F238E27FC236}">
              <a16:creationId xmlns:a16="http://schemas.microsoft.com/office/drawing/2014/main" id="{1E3C7659-BC7E-458B-8200-DCEEC6E326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7" name="TextBox 8446">
          <a:extLst>
            <a:ext uri="{FF2B5EF4-FFF2-40B4-BE49-F238E27FC236}">
              <a16:creationId xmlns:a16="http://schemas.microsoft.com/office/drawing/2014/main" id="{8C05174C-BC74-453E-8410-20E956F27B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8" name="TextBox 8447">
          <a:extLst>
            <a:ext uri="{FF2B5EF4-FFF2-40B4-BE49-F238E27FC236}">
              <a16:creationId xmlns:a16="http://schemas.microsoft.com/office/drawing/2014/main" id="{069AB2B6-AC5A-47CF-865B-2279FD2518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9" name="TextBox 8448">
          <a:extLst>
            <a:ext uri="{FF2B5EF4-FFF2-40B4-BE49-F238E27FC236}">
              <a16:creationId xmlns:a16="http://schemas.microsoft.com/office/drawing/2014/main" id="{26F88076-395E-43AB-95AF-93CE01DC35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0" name="TextBox 8449">
          <a:extLst>
            <a:ext uri="{FF2B5EF4-FFF2-40B4-BE49-F238E27FC236}">
              <a16:creationId xmlns:a16="http://schemas.microsoft.com/office/drawing/2014/main" id="{9125AA74-8201-4F20-B077-E59787A1FA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1" name="TextBox 8450">
          <a:extLst>
            <a:ext uri="{FF2B5EF4-FFF2-40B4-BE49-F238E27FC236}">
              <a16:creationId xmlns:a16="http://schemas.microsoft.com/office/drawing/2014/main" id="{2D0A30A4-D7C5-4D30-9F85-9AD8CC736F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2" name="TextBox 8451">
          <a:extLst>
            <a:ext uri="{FF2B5EF4-FFF2-40B4-BE49-F238E27FC236}">
              <a16:creationId xmlns:a16="http://schemas.microsoft.com/office/drawing/2014/main" id="{85DF4E37-3349-4185-8A65-4755852ED4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3" name="TextBox 8452">
          <a:extLst>
            <a:ext uri="{FF2B5EF4-FFF2-40B4-BE49-F238E27FC236}">
              <a16:creationId xmlns:a16="http://schemas.microsoft.com/office/drawing/2014/main" id="{EAF0D00E-D1A1-4E8C-B70B-F97F983D39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4" name="TextBox 8453">
          <a:extLst>
            <a:ext uri="{FF2B5EF4-FFF2-40B4-BE49-F238E27FC236}">
              <a16:creationId xmlns:a16="http://schemas.microsoft.com/office/drawing/2014/main" id="{11081AE7-507E-417A-8DD8-2A7E346460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5" name="TextBox 8454">
          <a:extLst>
            <a:ext uri="{FF2B5EF4-FFF2-40B4-BE49-F238E27FC236}">
              <a16:creationId xmlns:a16="http://schemas.microsoft.com/office/drawing/2014/main" id="{411C035B-D7BF-4314-881F-FB30727341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6" name="TextBox 8455">
          <a:extLst>
            <a:ext uri="{FF2B5EF4-FFF2-40B4-BE49-F238E27FC236}">
              <a16:creationId xmlns:a16="http://schemas.microsoft.com/office/drawing/2014/main" id="{F268DD9B-BD2D-4D10-ACD5-7C9F9A1655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7" name="TextBox 8456">
          <a:extLst>
            <a:ext uri="{FF2B5EF4-FFF2-40B4-BE49-F238E27FC236}">
              <a16:creationId xmlns:a16="http://schemas.microsoft.com/office/drawing/2014/main" id="{C21F13A8-B873-4B61-85E0-6C5B588C52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8" name="TextBox 8457">
          <a:extLst>
            <a:ext uri="{FF2B5EF4-FFF2-40B4-BE49-F238E27FC236}">
              <a16:creationId xmlns:a16="http://schemas.microsoft.com/office/drawing/2014/main" id="{0EF2CDAC-57B5-42AC-B4C6-E24D0524A7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9" name="TextBox 8458">
          <a:extLst>
            <a:ext uri="{FF2B5EF4-FFF2-40B4-BE49-F238E27FC236}">
              <a16:creationId xmlns:a16="http://schemas.microsoft.com/office/drawing/2014/main" id="{B8F32D6E-BF57-4834-98CD-239B1BD242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0" name="TextBox 8459">
          <a:extLst>
            <a:ext uri="{FF2B5EF4-FFF2-40B4-BE49-F238E27FC236}">
              <a16:creationId xmlns:a16="http://schemas.microsoft.com/office/drawing/2014/main" id="{A960E0DC-5144-4D7C-B3A9-ED1C9F5B9C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1" name="TextBox 8460">
          <a:extLst>
            <a:ext uri="{FF2B5EF4-FFF2-40B4-BE49-F238E27FC236}">
              <a16:creationId xmlns:a16="http://schemas.microsoft.com/office/drawing/2014/main" id="{BB6F11A7-784C-4F65-8109-AFB4163520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2" name="TextBox 8461">
          <a:extLst>
            <a:ext uri="{FF2B5EF4-FFF2-40B4-BE49-F238E27FC236}">
              <a16:creationId xmlns:a16="http://schemas.microsoft.com/office/drawing/2014/main" id="{0BF80560-AC32-41F7-A400-5A79FFD76E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3" name="TextBox 8462">
          <a:extLst>
            <a:ext uri="{FF2B5EF4-FFF2-40B4-BE49-F238E27FC236}">
              <a16:creationId xmlns:a16="http://schemas.microsoft.com/office/drawing/2014/main" id="{88FDA7E2-878A-4C0C-B205-76497C4A5C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4" name="TextBox 8463">
          <a:extLst>
            <a:ext uri="{FF2B5EF4-FFF2-40B4-BE49-F238E27FC236}">
              <a16:creationId xmlns:a16="http://schemas.microsoft.com/office/drawing/2014/main" id="{76EB67CD-3CB9-46A8-93DF-F58ABCB710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5" name="TextBox 8464">
          <a:extLst>
            <a:ext uri="{FF2B5EF4-FFF2-40B4-BE49-F238E27FC236}">
              <a16:creationId xmlns:a16="http://schemas.microsoft.com/office/drawing/2014/main" id="{C9930298-6EAF-4469-A0D5-640592CB50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6" name="TextBox 8465">
          <a:extLst>
            <a:ext uri="{FF2B5EF4-FFF2-40B4-BE49-F238E27FC236}">
              <a16:creationId xmlns:a16="http://schemas.microsoft.com/office/drawing/2014/main" id="{32850A71-59E2-4D99-AF08-2827A868CD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7" name="TextBox 8466">
          <a:extLst>
            <a:ext uri="{FF2B5EF4-FFF2-40B4-BE49-F238E27FC236}">
              <a16:creationId xmlns:a16="http://schemas.microsoft.com/office/drawing/2014/main" id="{5328D3A1-AF70-45B2-A14B-ABDF0AE5D1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8" name="TextBox 8467">
          <a:extLst>
            <a:ext uri="{FF2B5EF4-FFF2-40B4-BE49-F238E27FC236}">
              <a16:creationId xmlns:a16="http://schemas.microsoft.com/office/drawing/2014/main" id="{FFCB1206-0EEB-4438-BE69-3F9231ADE5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9" name="TextBox 8468">
          <a:extLst>
            <a:ext uri="{FF2B5EF4-FFF2-40B4-BE49-F238E27FC236}">
              <a16:creationId xmlns:a16="http://schemas.microsoft.com/office/drawing/2014/main" id="{F01E6416-F9FC-4DD4-B3B8-8FE3D37728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0" name="TextBox 8469">
          <a:extLst>
            <a:ext uri="{FF2B5EF4-FFF2-40B4-BE49-F238E27FC236}">
              <a16:creationId xmlns:a16="http://schemas.microsoft.com/office/drawing/2014/main" id="{4CF7DE87-2282-4CA7-90BB-1C0C812F98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1" name="TextBox 8470">
          <a:extLst>
            <a:ext uri="{FF2B5EF4-FFF2-40B4-BE49-F238E27FC236}">
              <a16:creationId xmlns:a16="http://schemas.microsoft.com/office/drawing/2014/main" id="{095B9EA5-19B0-4F13-9798-4F423647E7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2" name="TextBox 8471">
          <a:extLst>
            <a:ext uri="{FF2B5EF4-FFF2-40B4-BE49-F238E27FC236}">
              <a16:creationId xmlns:a16="http://schemas.microsoft.com/office/drawing/2014/main" id="{F0A18A5B-31E3-40D7-A60C-86B2C20DB4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3" name="TextBox 8472">
          <a:extLst>
            <a:ext uri="{FF2B5EF4-FFF2-40B4-BE49-F238E27FC236}">
              <a16:creationId xmlns:a16="http://schemas.microsoft.com/office/drawing/2014/main" id="{8B807437-432B-405C-94BE-A97F72F715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4" name="TextBox 8473">
          <a:extLst>
            <a:ext uri="{FF2B5EF4-FFF2-40B4-BE49-F238E27FC236}">
              <a16:creationId xmlns:a16="http://schemas.microsoft.com/office/drawing/2014/main" id="{68CBBC7B-2735-4CAB-98F9-3B32B11C9F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5" name="TextBox 8474">
          <a:extLst>
            <a:ext uri="{FF2B5EF4-FFF2-40B4-BE49-F238E27FC236}">
              <a16:creationId xmlns:a16="http://schemas.microsoft.com/office/drawing/2014/main" id="{46FA1323-6885-457F-A471-859D794599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6" name="TextBox 8475">
          <a:extLst>
            <a:ext uri="{FF2B5EF4-FFF2-40B4-BE49-F238E27FC236}">
              <a16:creationId xmlns:a16="http://schemas.microsoft.com/office/drawing/2014/main" id="{6C9FB55C-9B73-45ED-B4A5-79440BE608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7" name="TextBox 8476">
          <a:extLst>
            <a:ext uri="{FF2B5EF4-FFF2-40B4-BE49-F238E27FC236}">
              <a16:creationId xmlns:a16="http://schemas.microsoft.com/office/drawing/2014/main" id="{A3BD1487-0B58-4B03-BD4D-B58308111C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8" name="TextBox 8477">
          <a:extLst>
            <a:ext uri="{FF2B5EF4-FFF2-40B4-BE49-F238E27FC236}">
              <a16:creationId xmlns:a16="http://schemas.microsoft.com/office/drawing/2014/main" id="{052E4ED3-AA60-4EAD-BC6D-E807D137A8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9" name="TextBox 8478">
          <a:extLst>
            <a:ext uri="{FF2B5EF4-FFF2-40B4-BE49-F238E27FC236}">
              <a16:creationId xmlns:a16="http://schemas.microsoft.com/office/drawing/2014/main" id="{7A985873-5837-4A5E-AB34-A214066BAB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0" name="TextBox 8479">
          <a:extLst>
            <a:ext uri="{FF2B5EF4-FFF2-40B4-BE49-F238E27FC236}">
              <a16:creationId xmlns:a16="http://schemas.microsoft.com/office/drawing/2014/main" id="{814DA6C8-161A-4DFF-B542-93F2C358A3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1" name="TextBox 8480">
          <a:extLst>
            <a:ext uri="{FF2B5EF4-FFF2-40B4-BE49-F238E27FC236}">
              <a16:creationId xmlns:a16="http://schemas.microsoft.com/office/drawing/2014/main" id="{C69A8A20-4CB1-4852-A485-F3CF8A97EB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2" name="TextBox 8481">
          <a:extLst>
            <a:ext uri="{FF2B5EF4-FFF2-40B4-BE49-F238E27FC236}">
              <a16:creationId xmlns:a16="http://schemas.microsoft.com/office/drawing/2014/main" id="{A5FFA50E-B3B9-4937-8DA9-FFAC7307BA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3" name="TextBox 8482">
          <a:extLst>
            <a:ext uri="{FF2B5EF4-FFF2-40B4-BE49-F238E27FC236}">
              <a16:creationId xmlns:a16="http://schemas.microsoft.com/office/drawing/2014/main" id="{0481A23A-CEA5-4730-8E48-87F1DA3E3F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4" name="TextBox 8483">
          <a:extLst>
            <a:ext uri="{FF2B5EF4-FFF2-40B4-BE49-F238E27FC236}">
              <a16:creationId xmlns:a16="http://schemas.microsoft.com/office/drawing/2014/main" id="{8E16446B-B73B-409E-85FB-2539930FF4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5" name="TextBox 8484">
          <a:extLst>
            <a:ext uri="{FF2B5EF4-FFF2-40B4-BE49-F238E27FC236}">
              <a16:creationId xmlns:a16="http://schemas.microsoft.com/office/drawing/2014/main" id="{21CBEFC0-F05C-4781-9935-BBB488DD96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6" name="TextBox 8485">
          <a:extLst>
            <a:ext uri="{FF2B5EF4-FFF2-40B4-BE49-F238E27FC236}">
              <a16:creationId xmlns:a16="http://schemas.microsoft.com/office/drawing/2014/main" id="{858ED5E4-4B5D-4596-9852-025D17E523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7" name="TextBox 8486">
          <a:extLst>
            <a:ext uri="{FF2B5EF4-FFF2-40B4-BE49-F238E27FC236}">
              <a16:creationId xmlns:a16="http://schemas.microsoft.com/office/drawing/2014/main" id="{54AD2986-2368-457F-BFC3-32FAB30325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8" name="TextBox 8487">
          <a:extLst>
            <a:ext uri="{FF2B5EF4-FFF2-40B4-BE49-F238E27FC236}">
              <a16:creationId xmlns:a16="http://schemas.microsoft.com/office/drawing/2014/main" id="{6B62CC98-A643-4B0C-A381-12F6AAE3C5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9" name="TextBox 8488">
          <a:extLst>
            <a:ext uri="{FF2B5EF4-FFF2-40B4-BE49-F238E27FC236}">
              <a16:creationId xmlns:a16="http://schemas.microsoft.com/office/drawing/2014/main" id="{4C45033A-BB60-477F-A4C5-D8C78C2FB2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0" name="TextBox 8489">
          <a:extLst>
            <a:ext uri="{FF2B5EF4-FFF2-40B4-BE49-F238E27FC236}">
              <a16:creationId xmlns:a16="http://schemas.microsoft.com/office/drawing/2014/main" id="{4C8EC115-B5E5-4510-B4E6-21FE715519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1" name="TextBox 8490">
          <a:extLst>
            <a:ext uri="{FF2B5EF4-FFF2-40B4-BE49-F238E27FC236}">
              <a16:creationId xmlns:a16="http://schemas.microsoft.com/office/drawing/2014/main" id="{7E285CEA-D713-4805-93AD-E54241E9BD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2" name="TextBox 8491">
          <a:extLst>
            <a:ext uri="{FF2B5EF4-FFF2-40B4-BE49-F238E27FC236}">
              <a16:creationId xmlns:a16="http://schemas.microsoft.com/office/drawing/2014/main" id="{6BEBE4BB-9C80-4212-914D-90D3C8BBFC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3" name="TextBox 8492">
          <a:extLst>
            <a:ext uri="{FF2B5EF4-FFF2-40B4-BE49-F238E27FC236}">
              <a16:creationId xmlns:a16="http://schemas.microsoft.com/office/drawing/2014/main" id="{6B947A7A-710D-4C95-A163-A1AD5C7241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4" name="TextBox 8493">
          <a:extLst>
            <a:ext uri="{FF2B5EF4-FFF2-40B4-BE49-F238E27FC236}">
              <a16:creationId xmlns:a16="http://schemas.microsoft.com/office/drawing/2014/main" id="{F491B57B-3AB8-40CB-B9C4-102DFB64C5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5" name="TextBox 8494">
          <a:extLst>
            <a:ext uri="{FF2B5EF4-FFF2-40B4-BE49-F238E27FC236}">
              <a16:creationId xmlns:a16="http://schemas.microsoft.com/office/drawing/2014/main" id="{3390022C-2C1B-4BC9-BF22-01E997184E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6" name="TextBox 8495">
          <a:extLst>
            <a:ext uri="{FF2B5EF4-FFF2-40B4-BE49-F238E27FC236}">
              <a16:creationId xmlns:a16="http://schemas.microsoft.com/office/drawing/2014/main" id="{626B163E-87DE-43F5-A83E-975FDF1F2B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7" name="TextBox 8496">
          <a:extLst>
            <a:ext uri="{FF2B5EF4-FFF2-40B4-BE49-F238E27FC236}">
              <a16:creationId xmlns:a16="http://schemas.microsoft.com/office/drawing/2014/main" id="{CB801F7C-C6D1-46D2-8730-EB2BE3FA47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8" name="TextBox 8497">
          <a:extLst>
            <a:ext uri="{FF2B5EF4-FFF2-40B4-BE49-F238E27FC236}">
              <a16:creationId xmlns:a16="http://schemas.microsoft.com/office/drawing/2014/main" id="{C02B7E09-1A5F-4F55-A0C8-5E1FD8C332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9" name="TextBox 8498">
          <a:extLst>
            <a:ext uri="{FF2B5EF4-FFF2-40B4-BE49-F238E27FC236}">
              <a16:creationId xmlns:a16="http://schemas.microsoft.com/office/drawing/2014/main" id="{114CD9C0-1D53-4598-BE01-63456A1B81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0" name="TextBox 8499">
          <a:extLst>
            <a:ext uri="{FF2B5EF4-FFF2-40B4-BE49-F238E27FC236}">
              <a16:creationId xmlns:a16="http://schemas.microsoft.com/office/drawing/2014/main" id="{B9AA0DCC-0CDC-4879-9BD9-0349032C14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1" name="TextBox 8500">
          <a:extLst>
            <a:ext uri="{FF2B5EF4-FFF2-40B4-BE49-F238E27FC236}">
              <a16:creationId xmlns:a16="http://schemas.microsoft.com/office/drawing/2014/main" id="{22907B1E-56A2-46B9-830F-D42EBDF49F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2" name="TextBox 8501">
          <a:extLst>
            <a:ext uri="{FF2B5EF4-FFF2-40B4-BE49-F238E27FC236}">
              <a16:creationId xmlns:a16="http://schemas.microsoft.com/office/drawing/2014/main" id="{DF78BF66-0B07-4183-8CD4-F745EB7C22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3" name="TextBox 8502">
          <a:extLst>
            <a:ext uri="{FF2B5EF4-FFF2-40B4-BE49-F238E27FC236}">
              <a16:creationId xmlns:a16="http://schemas.microsoft.com/office/drawing/2014/main" id="{33633765-E106-4FD2-84BE-CF3567F734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4" name="TextBox 8503">
          <a:extLst>
            <a:ext uri="{FF2B5EF4-FFF2-40B4-BE49-F238E27FC236}">
              <a16:creationId xmlns:a16="http://schemas.microsoft.com/office/drawing/2014/main" id="{A149EB8D-D372-4B6C-88A7-CE4F9A65F7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5" name="TextBox 8504">
          <a:extLst>
            <a:ext uri="{FF2B5EF4-FFF2-40B4-BE49-F238E27FC236}">
              <a16:creationId xmlns:a16="http://schemas.microsoft.com/office/drawing/2014/main" id="{C74602CC-2FB0-4F6C-8E59-2B7358E75A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6" name="TextBox 8505">
          <a:extLst>
            <a:ext uri="{FF2B5EF4-FFF2-40B4-BE49-F238E27FC236}">
              <a16:creationId xmlns:a16="http://schemas.microsoft.com/office/drawing/2014/main" id="{080086A4-EEED-41FF-AB3B-80F58BFA2A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7" name="TextBox 8506">
          <a:extLst>
            <a:ext uri="{FF2B5EF4-FFF2-40B4-BE49-F238E27FC236}">
              <a16:creationId xmlns:a16="http://schemas.microsoft.com/office/drawing/2014/main" id="{32D09C3A-72A4-48A9-87A1-77D884D703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8" name="TextBox 8507">
          <a:extLst>
            <a:ext uri="{FF2B5EF4-FFF2-40B4-BE49-F238E27FC236}">
              <a16:creationId xmlns:a16="http://schemas.microsoft.com/office/drawing/2014/main" id="{8F39F321-3D9D-4974-98F3-019AE4FB46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9" name="TextBox 8508">
          <a:extLst>
            <a:ext uri="{FF2B5EF4-FFF2-40B4-BE49-F238E27FC236}">
              <a16:creationId xmlns:a16="http://schemas.microsoft.com/office/drawing/2014/main" id="{7F3C19A6-FCC2-490B-A9C2-78C955B26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0" name="TextBox 8509">
          <a:extLst>
            <a:ext uri="{FF2B5EF4-FFF2-40B4-BE49-F238E27FC236}">
              <a16:creationId xmlns:a16="http://schemas.microsoft.com/office/drawing/2014/main" id="{F205003A-3547-4900-AD49-F33731D31D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1" name="TextBox 8510">
          <a:extLst>
            <a:ext uri="{FF2B5EF4-FFF2-40B4-BE49-F238E27FC236}">
              <a16:creationId xmlns:a16="http://schemas.microsoft.com/office/drawing/2014/main" id="{57186087-DBCD-4AAA-ABE3-B382AE2E58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2" name="TextBox 8511">
          <a:extLst>
            <a:ext uri="{FF2B5EF4-FFF2-40B4-BE49-F238E27FC236}">
              <a16:creationId xmlns:a16="http://schemas.microsoft.com/office/drawing/2014/main" id="{9B2F6D3F-2753-435F-8685-6EEB33F98C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3" name="TextBox 8512">
          <a:extLst>
            <a:ext uri="{FF2B5EF4-FFF2-40B4-BE49-F238E27FC236}">
              <a16:creationId xmlns:a16="http://schemas.microsoft.com/office/drawing/2014/main" id="{2F2C8A65-8761-4CE7-BF67-31DC565BF8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4" name="TextBox 8513">
          <a:extLst>
            <a:ext uri="{FF2B5EF4-FFF2-40B4-BE49-F238E27FC236}">
              <a16:creationId xmlns:a16="http://schemas.microsoft.com/office/drawing/2014/main" id="{EBF68CEA-18EB-448D-A6FD-80CBB0A283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5" name="TextBox 8514">
          <a:extLst>
            <a:ext uri="{FF2B5EF4-FFF2-40B4-BE49-F238E27FC236}">
              <a16:creationId xmlns:a16="http://schemas.microsoft.com/office/drawing/2014/main" id="{05345FF1-C218-4E49-B254-C7E8506DA7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6" name="TextBox 8515">
          <a:extLst>
            <a:ext uri="{FF2B5EF4-FFF2-40B4-BE49-F238E27FC236}">
              <a16:creationId xmlns:a16="http://schemas.microsoft.com/office/drawing/2014/main" id="{E53C823D-A478-4FC6-8F1B-DF2F725CAC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7" name="TextBox 8516">
          <a:extLst>
            <a:ext uri="{FF2B5EF4-FFF2-40B4-BE49-F238E27FC236}">
              <a16:creationId xmlns:a16="http://schemas.microsoft.com/office/drawing/2014/main" id="{33B0D09F-16D8-48CA-85A2-8B0B22CCD9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8" name="TextBox 8517">
          <a:extLst>
            <a:ext uri="{FF2B5EF4-FFF2-40B4-BE49-F238E27FC236}">
              <a16:creationId xmlns:a16="http://schemas.microsoft.com/office/drawing/2014/main" id="{3BC89274-D85E-494D-BA14-5C048570EA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9" name="TextBox 8518">
          <a:extLst>
            <a:ext uri="{FF2B5EF4-FFF2-40B4-BE49-F238E27FC236}">
              <a16:creationId xmlns:a16="http://schemas.microsoft.com/office/drawing/2014/main" id="{6E4CE6AF-8B80-4601-ABF9-DDC2AEDA15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0" name="TextBox 8519">
          <a:extLst>
            <a:ext uri="{FF2B5EF4-FFF2-40B4-BE49-F238E27FC236}">
              <a16:creationId xmlns:a16="http://schemas.microsoft.com/office/drawing/2014/main" id="{F7F37C5E-F759-4F09-8E7E-E977F90471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1" name="TextBox 8520">
          <a:extLst>
            <a:ext uri="{FF2B5EF4-FFF2-40B4-BE49-F238E27FC236}">
              <a16:creationId xmlns:a16="http://schemas.microsoft.com/office/drawing/2014/main" id="{9A22FB96-4F58-419A-9142-FB27264E4B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2" name="TextBox 8521">
          <a:extLst>
            <a:ext uri="{FF2B5EF4-FFF2-40B4-BE49-F238E27FC236}">
              <a16:creationId xmlns:a16="http://schemas.microsoft.com/office/drawing/2014/main" id="{DA28E881-8BB3-4365-ABB6-5BAE4B6C1B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3" name="TextBox 8522">
          <a:extLst>
            <a:ext uri="{FF2B5EF4-FFF2-40B4-BE49-F238E27FC236}">
              <a16:creationId xmlns:a16="http://schemas.microsoft.com/office/drawing/2014/main" id="{F8BC32B7-C5B3-4DA5-B485-BD5859ED26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4" name="TextBox 8523">
          <a:extLst>
            <a:ext uri="{FF2B5EF4-FFF2-40B4-BE49-F238E27FC236}">
              <a16:creationId xmlns:a16="http://schemas.microsoft.com/office/drawing/2014/main" id="{682E2A82-7F26-4276-9B2F-8496EB6161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5" name="TextBox 8524">
          <a:extLst>
            <a:ext uri="{FF2B5EF4-FFF2-40B4-BE49-F238E27FC236}">
              <a16:creationId xmlns:a16="http://schemas.microsoft.com/office/drawing/2014/main" id="{6835F425-51BC-4029-A97B-A4DE235B42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6" name="TextBox 8525">
          <a:extLst>
            <a:ext uri="{FF2B5EF4-FFF2-40B4-BE49-F238E27FC236}">
              <a16:creationId xmlns:a16="http://schemas.microsoft.com/office/drawing/2014/main" id="{8A986963-9757-41EA-B02A-235163D4CD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7" name="TextBox 8526">
          <a:extLst>
            <a:ext uri="{FF2B5EF4-FFF2-40B4-BE49-F238E27FC236}">
              <a16:creationId xmlns:a16="http://schemas.microsoft.com/office/drawing/2014/main" id="{7A93BEF4-B8C6-43DB-A9F1-AD2F0A4F79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8" name="TextBox 8527">
          <a:extLst>
            <a:ext uri="{FF2B5EF4-FFF2-40B4-BE49-F238E27FC236}">
              <a16:creationId xmlns:a16="http://schemas.microsoft.com/office/drawing/2014/main" id="{AB7EC753-F0C1-49E0-BC9D-ED109C9F11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9" name="TextBox 8528">
          <a:extLst>
            <a:ext uri="{FF2B5EF4-FFF2-40B4-BE49-F238E27FC236}">
              <a16:creationId xmlns:a16="http://schemas.microsoft.com/office/drawing/2014/main" id="{3AC8FB6F-6D14-4544-A943-A19ED6CCBF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0" name="TextBox 8529">
          <a:extLst>
            <a:ext uri="{FF2B5EF4-FFF2-40B4-BE49-F238E27FC236}">
              <a16:creationId xmlns:a16="http://schemas.microsoft.com/office/drawing/2014/main" id="{3009D592-2F8C-44B8-B49E-1E01D5A91A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1" name="TextBox 8530">
          <a:extLst>
            <a:ext uri="{FF2B5EF4-FFF2-40B4-BE49-F238E27FC236}">
              <a16:creationId xmlns:a16="http://schemas.microsoft.com/office/drawing/2014/main" id="{EAED6F9F-5A30-455F-AA0D-5D7B002712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2" name="TextBox 8531">
          <a:extLst>
            <a:ext uri="{FF2B5EF4-FFF2-40B4-BE49-F238E27FC236}">
              <a16:creationId xmlns:a16="http://schemas.microsoft.com/office/drawing/2014/main" id="{4164483A-B9D4-46D8-8C40-605B45ADC4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3" name="TextBox 8532">
          <a:extLst>
            <a:ext uri="{FF2B5EF4-FFF2-40B4-BE49-F238E27FC236}">
              <a16:creationId xmlns:a16="http://schemas.microsoft.com/office/drawing/2014/main" id="{CB25CE79-A8BF-4CCB-82DF-DCB4E7F7DC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4" name="TextBox 8533">
          <a:extLst>
            <a:ext uri="{FF2B5EF4-FFF2-40B4-BE49-F238E27FC236}">
              <a16:creationId xmlns:a16="http://schemas.microsoft.com/office/drawing/2014/main" id="{EFBE83A7-A37C-4E10-AA9C-48290BAA66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5" name="TextBox 8534">
          <a:extLst>
            <a:ext uri="{FF2B5EF4-FFF2-40B4-BE49-F238E27FC236}">
              <a16:creationId xmlns:a16="http://schemas.microsoft.com/office/drawing/2014/main" id="{70E3FF44-1E28-4376-B7DB-F179B7E1FF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6" name="TextBox 8535">
          <a:extLst>
            <a:ext uri="{FF2B5EF4-FFF2-40B4-BE49-F238E27FC236}">
              <a16:creationId xmlns:a16="http://schemas.microsoft.com/office/drawing/2014/main" id="{15741921-7E54-4175-8707-F26CE24B0A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7" name="TextBox 8536">
          <a:extLst>
            <a:ext uri="{FF2B5EF4-FFF2-40B4-BE49-F238E27FC236}">
              <a16:creationId xmlns:a16="http://schemas.microsoft.com/office/drawing/2014/main" id="{8229A39A-E05C-4848-937A-C79BEA270D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8" name="TextBox 8537">
          <a:extLst>
            <a:ext uri="{FF2B5EF4-FFF2-40B4-BE49-F238E27FC236}">
              <a16:creationId xmlns:a16="http://schemas.microsoft.com/office/drawing/2014/main" id="{3DB4837A-69F4-4C8C-AFF8-FF243AD7E2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9" name="TextBox 8538">
          <a:extLst>
            <a:ext uri="{FF2B5EF4-FFF2-40B4-BE49-F238E27FC236}">
              <a16:creationId xmlns:a16="http://schemas.microsoft.com/office/drawing/2014/main" id="{EE86EEB0-8659-4AD8-9741-2FF4AE2CD7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0" name="TextBox 8539">
          <a:extLst>
            <a:ext uri="{FF2B5EF4-FFF2-40B4-BE49-F238E27FC236}">
              <a16:creationId xmlns:a16="http://schemas.microsoft.com/office/drawing/2014/main" id="{E32F4CA7-A616-4995-A853-8D1755A933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1" name="TextBox 8540">
          <a:extLst>
            <a:ext uri="{FF2B5EF4-FFF2-40B4-BE49-F238E27FC236}">
              <a16:creationId xmlns:a16="http://schemas.microsoft.com/office/drawing/2014/main" id="{AD62D424-19E8-40C9-92CB-19DCF9661F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2" name="TextBox 8541">
          <a:extLst>
            <a:ext uri="{FF2B5EF4-FFF2-40B4-BE49-F238E27FC236}">
              <a16:creationId xmlns:a16="http://schemas.microsoft.com/office/drawing/2014/main" id="{EAB99B0E-7145-471B-A686-9E28B0D00D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3" name="TextBox 8542">
          <a:extLst>
            <a:ext uri="{FF2B5EF4-FFF2-40B4-BE49-F238E27FC236}">
              <a16:creationId xmlns:a16="http://schemas.microsoft.com/office/drawing/2014/main" id="{B638519A-2FF0-472C-9FFE-DECD4BED95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4" name="TextBox 8543">
          <a:extLst>
            <a:ext uri="{FF2B5EF4-FFF2-40B4-BE49-F238E27FC236}">
              <a16:creationId xmlns:a16="http://schemas.microsoft.com/office/drawing/2014/main" id="{C9AB51C5-9820-4ACB-8061-F97AA49EA1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5" name="TextBox 8544">
          <a:extLst>
            <a:ext uri="{FF2B5EF4-FFF2-40B4-BE49-F238E27FC236}">
              <a16:creationId xmlns:a16="http://schemas.microsoft.com/office/drawing/2014/main" id="{81A87C49-6EDB-4837-842B-3F410364AA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6" name="TextBox 8545">
          <a:extLst>
            <a:ext uri="{FF2B5EF4-FFF2-40B4-BE49-F238E27FC236}">
              <a16:creationId xmlns:a16="http://schemas.microsoft.com/office/drawing/2014/main" id="{74C9CBAB-7936-4DD5-9EAD-73D74F2651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7" name="TextBox 8546">
          <a:extLst>
            <a:ext uri="{FF2B5EF4-FFF2-40B4-BE49-F238E27FC236}">
              <a16:creationId xmlns:a16="http://schemas.microsoft.com/office/drawing/2014/main" id="{0D3861CD-6559-408C-8D4F-51409C9B63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8" name="TextBox 8547">
          <a:extLst>
            <a:ext uri="{FF2B5EF4-FFF2-40B4-BE49-F238E27FC236}">
              <a16:creationId xmlns:a16="http://schemas.microsoft.com/office/drawing/2014/main" id="{0CA57DFB-AD8B-4B38-B6D7-C37B2EF82B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9" name="TextBox 8548">
          <a:extLst>
            <a:ext uri="{FF2B5EF4-FFF2-40B4-BE49-F238E27FC236}">
              <a16:creationId xmlns:a16="http://schemas.microsoft.com/office/drawing/2014/main" id="{3691F68A-CD43-4091-9C28-011FF1A053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0" name="TextBox 8549">
          <a:extLst>
            <a:ext uri="{FF2B5EF4-FFF2-40B4-BE49-F238E27FC236}">
              <a16:creationId xmlns:a16="http://schemas.microsoft.com/office/drawing/2014/main" id="{514DA11B-2BBA-4F34-B762-2F75D003AF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1" name="TextBox 8550">
          <a:extLst>
            <a:ext uri="{FF2B5EF4-FFF2-40B4-BE49-F238E27FC236}">
              <a16:creationId xmlns:a16="http://schemas.microsoft.com/office/drawing/2014/main" id="{AF71923C-FEC8-4C05-95CC-A70B7A6F90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2" name="TextBox 8551">
          <a:extLst>
            <a:ext uri="{FF2B5EF4-FFF2-40B4-BE49-F238E27FC236}">
              <a16:creationId xmlns:a16="http://schemas.microsoft.com/office/drawing/2014/main" id="{85B6D229-8F1B-4B4B-A512-08500DD339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3" name="TextBox 8552">
          <a:extLst>
            <a:ext uri="{FF2B5EF4-FFF2-40B4-BE49-F238E27FC236}">
              <a16:creationId xmlns:a16="http://schemas.microsoft.com/office/drawing/2014/main" id="{24434E4D-B252-42FC-926A-5B136F24D3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4" name="TextBox 8553">
          <a:extLst>
            <a:ext uri="{FF2B5EF4-FFF2-40B4-BE49-F238E27FC236}">
              <a16:creationId xmlns:a16="http://schemas.microsoft.com/office/drawing/2014/main" id="{A6029B56-F7DB-4922-BCB7-3D387570B3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5" name="TextBox 8554">
          <a:extLst>
            <a:ext uri="{FF2B5EF4-FFF2-40B4-BE49-F238E27FC236}">
              <a16:creationId xmlns:a16="http://schemas.microsoft.com/office/drawing/2014/main" id="{E91EFFD9-E04D-47BF-B676-EABCDC4C10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6" name="TextBox 8555">
          <a:extLst>
            <a:ext uri="{FF2B5EF4-FFF2-40B4-BE49-F238E27FC236}">
              <a16:creationId xmlns:a16="http://schemas.microsoft.com/office/drawing/2014/main" id="{E61787C3-B2FD-46CB-ABDE-5267C23C0F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7" name="TextBox 8556">
          <a:extLst>
            <a:ext uri="{FF2B5EF4-FFF2-40B4-BE49-F238E27FC236}">
              <a16:creationId xmlns:a16="http://schemas.microsoft.com/office/drawing/2014/main" id="{CED51EB4-493D-4ED4-ABEB-E78D44E5BA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8" name="TextBox 8557">
          <a:extLst>
            <a:ext uri="{FF2B5EF4-FFF2-40B4-BE49-F238E27FC236}">
              <a16:creationId xmlns:a16="http://schemas.microsoft.com/office/drawing/2014/main" id="{378456A1-A487-4416-8FEE-EFE79DD953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9" name="TextBox 8558">
          <a:extLst>
            <a:ext uri="{FF2B5EF4-FFF2-40B4-BE49-F238E27FC236}">
              <a16:creationId xmlns:a16="http://schemas.microsoft.com/office/drawing/2014/main" id="{D84B933D-7FAE-4E90-B547-6CC400BC00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0" name="TextBox 8559">
          <a:extLst>
            <a:ext uri="{FF2B5EF4-FFF2-40B4-BE49-F238E27FC236}">
              <a16:creationId xmlns:a16="http://schemas.microsoft.com/office/drawing/2014/main" id="{94AB0B81-5504-4B9C-8E84-20E9A0824A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1" name="TextBox 8560">
          <a:extLst>
            <a:ext uri="{FF2B5EF4-FFF2-40B4-BE49-F238E27FC236}">
              <a16:creationId xmlns:a16="http://schemas.microsoft.com/office/drawing/2014/main" id="{27F0C66D-93DA-4724-ABE8-4F603E1160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2" name="TextBox 8561">
          <a:extLst>
            <a:ext uri="{FF2B5EF4-FFF2-40B4-BE49-F238E27FC236}">
              <a16:creationId xmlns:a16="http://schemas.microsoft.com/office/drawing/2014/main" id="{A0238E18-2F1E-48C8-BA4E-BF697CE018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3" name="TextBox 8562">
          <a:extLst>
            <a:ext uri="{FF2B5EF4-FFF2-40B4-BE49-F238E27FC236}">
              <a16:creationId xmlns:a16="http://schemas.microsoft.com/office/drawing/2014/main" id="{10E80B0F-23FC-4956-8CEC-4FAACABE84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4" name="TextBox 8563">
          <a:extLst>
            <a:ext uri="{FF2B5EF4-FFF2-40B4-BE49-F238E27FC236}">
              <a16:creationId xmlns:a16="http://schemas.microsoft.com/office/drawing/2014/main" id="{7039B54B-F6E9-4D88-9E2C-FB6664575B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5" name="TextBox 8564">
          <a:extLst>
            <a:ext uri="{FF2B5EF4-FFF2-40B4-BE49-F238E27FC236}">
              <a16:creationId xmlns:a16="http://schemas.microsoft.com/office/drawing/2014/main" id="{39FC3F09-DF96-4577-8EAD-F118BEEAEA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6" name="TextBox 8565">
          <a:extLst>
            <a:ext uri="{FF2B5EF4-FFF2-40B4-BE49-F238E27FC236}">
              <a16:creationId xmlns:a16="http://schemas.microsoft.com/office/drawing/2014/main" id="{CAD4047C-E22F-4D58-9B79-162395C5A7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7" name="TextBox 8566">
          <a:extLst>
            <a:ext uri="{FF2B5EF4-FFF2-40B4-BE49-F238E27FC236}">
              <a16:creationId xmlns:a16="http://schemas.microsoft.com/office/drawing/2014/main" id="{F9C13DAD-2152-42E2-9BB8-1D86455BB2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8" name="TextBox 8567">
          <a:extLst>
            <a:ext uri="{FF2B5EF4-FFF2-40B4-BE49-F238E27FC236}">
              <a16:creationId xmlns:a16="http://schemas.microsoft.com/office/drawing/2014/main" id="{F4AB2581-6D00-45D7-8C82-DAB9AF8E6D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9" name="TextBox 8568">
          <a:extLst>
            <a:ext uri="{FF2B5EF4-FFF2-40B4-BE49-F238E27FC236}">
              <a16:creationId xmlns:a16="http://schemas.microsoft.com/office/drawing/2014/main" id="{B7488357-C96E-449C-9CC2-F8BE231555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0" name="TextBox 8569">
          <a:extLst>
            <a:ext uri="{FF2B5EF4-FFF2-40B4-BE49-F238E27FC236}">
              <a16:creationId xmlns:a16="http://schemas.microsoft.com/office/drawing/2014/main" id="{CF9923DD-FF81-4BB0-9883-2081546987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1" name="TextBox 8570">
          <a:extLst>
            <a:ext uri="{FF2B5EF4-FFF2-40B4-BE49-F238E27FC236}">
              <a16:creationId xmlns:a16="http://schemas.microsoft.com/office/drawing/2014/main" id="{96173E2B-0EFC-484D-9889-9B9AEAF3A0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2" name="TextBox 8571">
          <a:extLst>
            <a:ext uri="{FF2B5EF4-FFF2-40B4-BE49-F238E27FC236}">
              <a16:creationId xmlns:a16="http://schemas.microsoft.com/office/drawing/2014/main" id="{1D802A3E-5EF4-4252-A58D-AD11B49D6C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3" name="TextBox 8572">
          <a:extLst>
            <a:ext uri="{FF2B5EF4-FFF2-40B4-BE49-F238E27FC236}">
              <a16:creationId xmlns:a16="http://schemas.microsoft.com/office/drawing/2014/main" id="{4577532E-B38D-4578-A3A8-EA5609D764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4" name="TextBox 8573">
          <a:extLst>
            <a:ext uri="{FF2B5EF4-FFF2-40B4-BE49-F238E27FC236}">
              <a16:creationId xmlns:a16="http://schemas.microsoft.com/office/drawing/2014/main" id="{4771FA19-0DFA-4662-9262-60D446E002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5" name="TextBox 8574">
          <a:extLst>
            <a:ext uri="{FF2B5EF4-FFF2-40B4-BE49-F238E27FC236}">
              <a16:creationId xmlns:a16="http://schemas.microsoft.com/office/drawing/2014/main" id="{B643E90A-2567-4F90-9F5D-5B22F83CAD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6" name="TextBox 8575">
          <a:extLst>
            <a:ext uri="{FF2B5EF4-FFF2-40B4-BE49-F238E27FC236}">
              <a16:creationId xmlns:a16="http://schemas.microsoft.com/office/drawing/2014/main" id="{E6D3590D-6593-4827-8A3C-F07C9F7F44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7" name="TextBox 8576">
          <a:extLst>
            <a:ext uri="{FF2B5EF4-FFF2-40B4-BE49-F238E27FC236}">
              <a16:creationId xmlns:a16="http://schemas.microsoft.com/office/drawing/2014/main" id="{D4DC0E54-1DA1-49EE-B60F-80CE9045AF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8" name="TextBox 8577">
          <a:extLst>
            <a:ext uri="{FF2B5EF4-FFF2-40B4-BE49-F238E27FC236}">
              <a16:creationId xmlns:a16="http://schemas.microsoft.com/office/drawing/2014/main" id="{5E187328-F2F0-4173-843F-751EC86F0C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9" name="TextBox 8578">
          <a:extLst>
            <a:ext uri="{FF2B5EF4-FFF2-40B4-BE49-F238E27FC236}">
              <a16:creationId xmlns:a16="http://schemas.microsoft.com/office/drawing/2014/main" id="{D378F235-A1F5-40A3-8E3E-1DAE76FE87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0" name="TextBox 8579">
          <a:extLst>
            <a:ext uri="{FF2B5EF4-FFF2-40B4-BE49-F238E27FC236}">
              <a16:creationId xmlns:a16="http://schemas.microsoft.com/office/drawing/2014/main" id="{C10A7254-C225-421B-8378-85C9FAB8F9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1" name="TextBox 8580">
          <a:extLst>
            <a:ext uri="{FF2B5EF4-FFF2-40B4-BE49-F238E27FC236}">
              <a16:creationId xmlns:a16="http://schemas.microsoft.com/office/drawing/2014/main" id="{11CB9D0B-F48E-4F81-8568-9222BC25B6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2" name="TextBox 8581">
          <a:extLst>
            <a:ext uri="{FF2B5EF4-FFF2-40B4-BE49-F238E27FC236}">
              <a16:creationId xmlns:a16="http://schemas.microsoft.com/office/drawing/2014/main" id="{C70934C0-7F50-4691-8EF8-29E7FF7C04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3" name="TextBox 8582">
          <a:extLst>
            <a:ext uri="{FF2B5EF4-FFF2-40B4-BE49-F238E27FC236}">
              <a16:creationId xmlns:a16="http://schemas.microsoft.com/office/drawing/2014/main" id="{9A0BF14F-0715-4FDB-B27F-D83340A7EA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4" name="TextBox 8583">
          <a:extLst>
            <a:ext uri="{FF2B5EF4-FFF2-40B4-BE49-F238E27FC236}">
              <a16:creationId xmlns:a16="http://schemas.microsoft.com/office/drawing/2014/main" id="{F345FB48-3D92-401D-AA40-15C1325AF1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5" name="TextBox 8584">
          <a:extLst>
            <a:ext uri="{FF2B5EF4-FFF2-40B4-BE49-F238E27FC236}">
              <a16:creationId xmlns:a16="http://schemas.microsoft.com/office/drawing/2014/main" id="{98D2423A-B8D8-4414-A04D-E62ADBD5A2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6" name="TextBox 8585">
          <a:extLst>
            <a:ext uri="{FF2B5EF4-FFF2-40B4-BE49-F238E27FC236}">
              <a16:creationId xmlns:a16="http://schemas.microsoft.com/office/drawing/2014/main" id="{ECD5B271-2AF0-47C4-8439-A34C320199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7" name="TextBox 8586">
          <a:extLst>
            <a:ext uri="{FF2B5EF4-FFF2-40B4-BE49-F238E27FC236}">
              <a16:creationId xmlns:a16="http://schemas.microsoft.com/office/drawing/2014/main" id="{8B2B225B-D7FF-4090-B741-B5E258A4D9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8" name="TextBox 8587">
          <a:extLst>
            <a:ext uri="{FF2B5EF4-FFF2-40B4-BE49-F238E27FC236}">
              <a16:creationId xmlns:a16="http://schemas.microsoft.com/office/drawing/2014/main" id="{2D87B136-D735-4732-9ED3-61F2C34073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9" name="TextBox 8588">
          <a:extLst>
            <a:ext uri="{FF2B5EF4-FFF2-40B4-BE49-F238E27FC236}">
              <a16:creationId xmlns:a16="http://schemas.microsoft.com/office/drawing/2014/main" id="{0F7A8DC6-2951-43B6-BF87-6526D10E81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0" name="TextBox 8589">
          <a:extLst>
            <a:ext uri="{FF2B5EF4-FFF2-40B4-BE49-F238E27FC236}">
              <a16:creationId xmlns:a16="http://schemas.microsoft.com/office/drawing/2014/main" id="{ECCFBA0B-EBE2-4BD1-A298-C6F4897CE8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1" name="TextBox 8590">
          <a:extLst>
            <a:ext uri="{FF2B5EF4-FFF2-40B4-BE49-F238E27FC236}">
              <a16:creationId xmlns:a16="http://schemas.microsoft.com/office/drawing/2014/main" id="{A27D224C-41E7-4557-8465-8894F422CD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2" name="TextBox 8591">
          <a:extLst>
            <a:ext uri="{FF2B5EF4-FFF2-40B4-BE49-F238E27FC236}">
              <a16:creationId xmlns:a16="http://schemas.microsoft.com/office/drawing/2014/main" id="{46CCB839-236B-4FEA-B52E-EB1CEBB142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3" name="TextBox 8592">
          <a:extLst>
            <a:ext uri="{FF2B5EF4-FFF2-40B4-BE49-F238E27FC236}">
              <a16:creationId xmlns:a16="http://schemas.microsoft.com/office/drawing/2014/main" id="{D29EEAF7-07AC-444A-A910-6E9FC9427C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4" name="TextBox 8593">
          <a:extLst>
            <a:ext uri="{FF2B5EF4-FFF2-40B4-BE49-F238E27FC236}">
              <a16:creationId xmlns:a16="http://schemas.microsoft.com/office/drawing/2014/main" id="{AFA411F2-96E2-4B9C-A63C-A9496E190F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5" name="TextBox 8594">
          <a:extLst>
            <a:ext uri="{FF2B5EF4-FFF2-40B4-BE49-F238E27FC236}">
              <a16:creationId xmlns:a16="http://schemas.microsoft.com/office/drawing/2014/main" id="{9B2244B8-9FA8-4AD2-9788-95D728CE05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6" name="TextBox 8595">
          <a:extLst>
            <a:ext uri="{FF2B5EF4-FFF2-40B4-BE49-F238E27FC236}">
              <a16:creationId xmlns:a16="http://schemas.microsoft.com/office/drawing/2014/main" id="{0226C1D2-3D5F-4B80-9D5D-4472943AD4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7" name="TextBox 8596">
          <a:extLst>
            <a:ext uri="{FF2B5EF4-FFF2-40B4-BE49-F238E27FC236}">
              <a16:creationId xmlns:a16="http://schemas.microsoft.com/office/drawing/2014/main" id="{45A8636E-912D-4D37-B910-6C07D7A479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8" name="TextBox 8597">
          <a:extLst>
            <a:ext uri="{FF2B5EF4-FFF2-40B4-BE49-F238E27FC236}">
              <a16:creationId xmlns:a16="http://schemas.microsoft.com/office/drawing/2014/main" id="{F8292EFB-4741-44E0-9CE8-E1F5F6C532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9" name="TextBox 8598">
          <a:extLst>
            <a:ext uri="{FF2B5EF4-FFF2-40B4-BE49-F238E27FC236}">
              <a16:creationId xmlns:a16="http://schemas.microsoft.com/office/drawing/2014/main" id="{7AB7116D-A88C-49F2-BF5B-71B6A12319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0" name="TextBox 8599">
          <a:extLst>
            <a:ext uri="{FF2B5EF4-FFF2-40B4-BE49-F238E27FC236}">
              <a16:creationId xmlns:a16="http://schemas.microsoft.com/office/drawing/2014/main" id="{74F00224-9973-4C42-9CF8-2A2351AB29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1" name="TextBox 8600">
          <a:extLst>
            <a:ext uri="{FF2B5EF4-FFF2-40B4-BE49-F238E27FC236}">
              <a16:creationId xmlns:a16="http://schemas.microsoft.com/office/drawing/2014/main" id="{65DCB995-1EF9-41B2-853B-914714A580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2" name="TextBox 8601">
          <a:extLst>
            <a:ext uri="{FF2B5EF4-FFF2-40B4-BE49-F238E27FC236}">
              <a16:creationId xmlns:a16="http://schemas.microsoft.com/office/drawing/2014/main" id="{A6A90537-A3DD-4CAB-8978-09A2E4EF1E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3" name="TextBox 8602">
          <a:extLst>
            <a:ext uri="{FF2B5EF4-FFF2-40B4-BE49-F238E27FC236}">
              <a16:creationId xmlns:a16="http://schemas.microsoft.com/office/drawing/2014/main" id="{8C328E62-5746-47AD-B927-CC75F0AF69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4" name="TextBox 8603">
          <a:extLst>
            <a:ext uri="{FF2B5EF4-FFF2-40B4-BE49-F238E27FC236}">
              <a16:creationId xmlns:a16="http://schemas.microsoft.com/office/drawing/2014/main" id="{583F25FD-C546-48AD-B28E-611C48C98A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5" name="TextBox 8604">
          <a:extLst>
            <a:ext uri="{FF2B5EF4-FFF2-40B4-BE49-F238E27FC236}">
              <a16:creationId xmlns:a16="http://schemas.microsoft.com/office/drawing/2014/main" id="{E740A22C-547F-4100-AD0C-65AD94BBBB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6" name="TextBox 8605">
          <a:extLst>
            <a:ext uri="{FF2B5EF4-FFF2-40B4-BE49-F238E27FC236}">
              <a16:creationId xmlns:a16="http://schemas.microsoft.com/office/drawing/2014/main" id="{B3FD765F-42D4-418F-ADEB-62D570A8A3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7" name="TextBox 8606">
          <a:extLst>
            <a:ext uri="{FF2B5EF4-FFF2-40B4-BE49-F238E27FC236}">
              <a16:creationId xmlns:a16="http://schemas.microsoft.com/office/drawing/2014/main" id="{354A7BDD-0CE8-4FA8-BC19-9A3C1EC64A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8" name="TextBox 8607">
          <a:extLst>
            <a:ext uri="{FF2B5EF4-FFF2-40B4-BE49-F238E27FC236}">
              <a16:creationId xmlns:a16="http://schemas.microsoft.com/office/drawing/2014/main" id="{4133ECA8-A9C5-4A6B-9539-0E24F279C0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9" name="TextBox 8608">
          <a:extLst>
            <a:ext uri="{FF2B5EF4-FFF2-40B4-BE49-F238E27FC236}">
              <a16:creationId xmlns:a16="http://schemas.microsoft.com/office/drawing/2014/main" id="{D4F0E1A5-F1BC-454B-919F-D1C1DF1DC4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0" name="TextBox 8609">
          <a:extLst>
            <a:ext uri="{FF2B5EF4-FFF2-40B4-BE49-F238E27FC236}">
              <a16:creationId xmlns:a16="http://schemas.microsoft.com/office/drawing/2014/main" id="{229844B8-F524-4910-AE57-C347B6DD6B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1" name="TextBox 8610">
          <a:extLst>
            <a:ext uri="{FF2B5EF4-FFF2-40B4-BE49-F238E27FC236}">
              <a16:creationId xmlns:a16="http://schemas.microsoft.com/office/drawing/2014/main" id="{39871E80-0653-493F-BDC6-1E4A916D65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2" name="TextBox 8611">
          <a:extLst>
            <a:ext uri="{FF2B5EF4-FFF2-40B4-BE49-F238E27FC236}">
              <a16:creationId xmlns:a16="http://schemas.microsoft.com/office/drawing/2014/main" id="{962C82D1-D9A2-4D83-B22A-8ED7AC002A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3" name="TextBox 8612">
          <a:extLst>
            <a:ext uri="{FF2B5EF4-FFF2-40B4-BE49-F238E27FC236}">
              <a16:creationId xmlns:a16="http://schemas.microsoft.com/office/drawing/2014/main" id="{3D77BBA2-9F57-48AD-A157-6B65B0EA6E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4" name="TextBox 8613">
          <a:extLst>
            <a:ext uri="{FF2B5EF4-FFF2-40B4-BE49-F238E27FC236}">
              <a16:creationId xmlns:a16="http://schemas.microsoft.com/office/drawing/2014/main" id="{FBC12146-1CFA-4BAA-AB5D-268F7E2996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5" name="TextBox 8614">
          <a:extLst>
            <a:ext uri="{FF2B5EF4-FFF2-40B4-BE49-F238E27FC236}">
              <a16:creationId xmlns:a16="http://schemas.microsoft.com/office/drawing/2014/main" id="{71BB8792-55E1-45FD-A05B-751059787A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6" name="TextBox 8615">
          <a:extLst>
            <a:ext uri="{FF2B5EF4-FFF2-40B4-BE49-F238E27FC236}">
              <a16:creationId xmlns:a16="http://schemas.microsoft.com/office/drawing/2014/main" id="{4AFCD643-67D9-41AC-9448-F10DBECF51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7" name="TextBox 8616">
          <a:extLst>
            <a:ext uri="{FF2B5EF4-FFF2-40B4-BE49-F238E27FC236}">
              <a16:creationId xmlns:a16="http://schemas.microsoft.com/office/drawing/2014/main" id="{93CB71A4-2F7C-415D-8EB7-BC30E454EF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8" name="TextBox 8617">
          <a:extLst>
            <a:ext uri="{FF2B5EF4-FFF2-40B4-BE49-F238E27FC236}">
              <a16:creationId xmlns:a16="http://schemas.microsoft.com/office/drawing/2014/main" id="{83D1AD9E-174D-43F4-BE4D-CFFA28EA05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9" name="TextBox 8618">
          <a:extLst>
            <a:ext uri="{FF2B5EF4-FFF2-40B4-BE49-F238E27FC236}">
              <a16:creationId xmlns:a16="http://schemas.microsoft.com/office/drawing/2014/main" id="{C5F815D9-734D-4B73-AD4B-A79EB20D75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0" name="TextBox 8619">
          <a:extLst>
            <a:ext uri="{FF2B5EF4-FFF2-40B4-BE49-F238E27FC236}">
              <a16:creationId xmlns:a16="http://schemas.microsoft.com/office/drawing/2014/main" id="{83F2BD1A-9F89-4CFF-8AFB-0A3BAE43A1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1" name="TextBox 8620">
          <a:extLst>
            <a:ext uri="{FF2B5EF4-FFF2-40B4-BE49-F238E27FC236}">
              <a16:creationId xmlns:a16="http://schemas.microsoft.com/office/drawing/2014/main" id="{003C2F25-C105-4F48-AC8F-AE499F817D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2" name="TextBox 8621">
          <a:extLst>
            <a:ext uri="{FF2B5EF4-FFF2-40B4-BE49-F238E27FC236}">
              <a16:creationId xmlns:a16="http://schemas.microsoft.com/office/drawing/2014/main" id="{F201ABF7-717C-479E-B65B-96074EE2C9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3" name="TextBox 8622">
          <a:extLst>
            <a:ext uri="{FF2B5EF4-FFF2-40B4-BE49-F238E27FC236}">
              <a16:creationId xmlns:a16="http://schemas.microsoft.com/office/drawing/2014/main" id="{73621D31-6402-4E95-8E32-83EA23AA53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4" name="TextBox 8623">
          <a:extLst>
            <a:ext uri="{FF2B5EF4-FFF2-40B4-BE49-F238E27FC236}">
              <a16:creationId xmlns:a16="http://schemas.microsoft.com/office/drawing/2014/main" id="{DE056235-BEDC-43E7-B08D-97B7707403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5" name="TextBox 8624">
          <a:extLst>
            <a:ext uri="{FF2B5EF4-FFF2-40B4-BE49-F238E27FC236}">
              <a16:creationId xmlns:a16="http://schemas.microsoft.com/office/drawing/2014/main" id="{8A45D13F-D3D2-4428-A10B-F1A08D549B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6" name="TextBox 8625">
          <a:extLst>
            <a:ext uri="{FF2B5EF4-FFF2-40B4-BE49-F238E27FC236}">
              <a16:creationId xmlns:a16="http://schemas.microsoft.com/office/drawing/2014/main" id="{FCA0D0D8-95A5-4A17-845A-856C6622C2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7" name="TextBox 8626">
          <a:extLst>
            <a:ext uri="{FF2B5EF4-FFF2-40B4-BE49-F238E27FC236}">
              <a16:creationId xmlns:a16="http://schemas.microsoft.com/office/drawing/2014/main" id="{4F207CC6-C0FA-45B9-A5D5-7AA0A37C89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8" name="TextBox 8627">
          <a:extLst>
            <a:ext uri="{FF2B5EF4-FFF2-40B4-BE49-F238E27FC236}">
              <a16:creationId xmlns:a16="http://schemas.microsoft.com/office/drawing/2014/main" id="{C54010A2-532A-4F88-896D-A4C034D609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9" name="TextBox 8628">
          <a:extLst>
            <a:ext uri="{FF2B5EF4-FFF2-40B4-BE49-F238E27FC236}">
              <a16:creationId xmlns:a16="http://schemas.microsoft.com/office/drawing/2014/main" id="{E7CCD45C-D34A-45B7-9889-54DBBC4F39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0" name="TextBox 8629">
          <a:extLst>
            <a:ext uri="{FF2B5EF4-FFF2-40B4-BE49-F238E27FC236}">
              <a16:creationId xmlns:a16="http://schemas.microsoft.com/office/drawing/2014/main" id="{4E4D79FE-3DA1-4AE1-BCC7-5A23578D23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1" name="TextBox 8630">
          <a:extLst>
            <a:ext uri="{FF2B5EF4-FFF2-40B4-BE49-F238E27FC236}">
              <a16:creationId xmlns:a16="http://schemas.microsoft.com/office/drawing/2014/main" id="{4D2B185D-C4B5-4B32-AB4C-221F5B4551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2" name="TextBox 8631">
          <a:extLst>
            <a:ext uri="{FF2B5EF4-FFF2-40B4-BE49-F238E27FC236}">
              <a16:creationId xmlns:a16="http://schemas.microsoft.com/office/drawing/2014/main" id="{73ABCED0-497A-4FC6-B98E-55787CC97F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3" name="TextBox 8632">
          <a:extLst>
            <a:ext uri="{FF2B5EF4-FFF2-40B4-BE49-F238E27FC236}">
              <a16:creationId xmlns:a16="http://schemas.microsoft.com/office/drawing/2014/main" id="{70DA3317-A675-4BA2-9DA2-E39000A28C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4" name="TextBox 8633">
          <a:extLst>
            <a:ext uri="{FF2B5EF4-FFF2-40B4-BE49-F238E27FC236}">
              <a16:creationId xmlns:a16="http://schemas.microsoft.com/office/drawing/2014/main" id="{F7F0EFDE-70C3-455C-AC5A-1FDBB645C9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5" name="TextBox 8634">
          <a:extLst>
            <a:ext uri="{FF2B5EF4-FFF2-40B4-BE49-F238E27FC236}">
              <a16:creationId xmlns:a16="http://schemas.microsoft.com/office/drawing/2014/main" id="{B7AF5A5C-92B0-4003-85F7-7CE2430DF0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6" name="TextBox 8635">
          <a:extLst>
            <a:ext uri="{FF2B5EF4-FFF2-40B4-BE49-F238E27FC236}">
              <a16:creationId xmlns:a16="http://schemas.microsoft.com/office/drawing/2014/main" id="{51A410E3-51F7-451C-BE10-64F45CFC1A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7" name="TextBox 8636">
          <a:extLst>
            <a:ext uri="{FF2B5EF4-FFF2-40B4-BE49-F238E27FC236}">
              <a16:creationId xmlns:a16="http://schemas.microsoft.com/office/drawing/2014/main" id="{CCE3336A-5A2A-4580-AF9C-EBDBF1A523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8" name="TextBox 8637">
          <a:extLst>
            <a:ext uri="{FF2B5EF4-FFF2-40B4-BE49-F238E27FC236}">
              <a16:creationId xmlns:a16="http://schemas.microsoft.com/office/drawing/2014/main" id="{646BCC1C-65DA-4DE7-934F-7FA9111E6C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9" name="TextBox 8638">
          <a:extLst>
            <a:ext uri="{FF2B5EF4-FFF2-40B4-BE49-F238E27FC236}">
              <a16:creationId xmlns:a16="http://schemas.microsoft.com/office/drawing/2014/main" id="{21E102B0-CA2B-4783-991E-C9ED262ECD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0" name="TextBox 8639">
          <a:extLst>
            <a:ext uri="{FF2B5EF4-FFF2-40B4-BE49-F238E27FC236}">
              <a16:creationId xmlns:a16="http://schemas.microsoft.com/office/drawing/2014/main" id="{89EB0372-2B00-4F06-8831-01D5ED3059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1" name="TextBox 8640">
          <a:extLst>
            <a:ext uri="{FF2B5EF4-FFF2-40B4-BE49-F238E27FC236}">
              <a16:creationId xmlns:a16="http://schemas.microsoft.com/office/drawing/2014/main" id="{6A9BB61C-04D8-4F01-AC25-D17685306E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2" name="TextBox 8641">
          <a:extLst>
            <a:ext uri="{FF2B5EF4-FFF2-40B4-BE49-F238E27FC236}">
              <a16:creationId xmlns:a16="http://schemas.microsoft.com/office/drawing/2014/main" id="{28C3043B-6FB1-4ABC-A307-F27FB4D696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3" name="TextBox 8642">
          <a:extLst>
            <a:ext uri="{FF2B5EF4-FFF2-40B4-BE49-F238E27FC236}">
              <a16:creationId xmlns:a16="http://schemas.microsoft.com/office/drawing/2014/main" id="{5EA8CB7D-A6BA-4041-AE45-89697BA78A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4" name="TextBox 8643">
          <a:extLst>
            <a:ext uri="{FF2B5EF4-FFF2-40B4-BE49-F238E27FC236}">
              <a16:creationId xmlns:a16="http://schemas.microsoft.com/office/drawing/2014/main" id="{F0D6940D-3B3D-4406-B907-0495B3C6EE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5" name="TextBox 8644">
          <a:extLst>
            <a:ext uri="{FF2B5EF4-FFF2-40B4-BE49-F238E27FC236}">
              <a16:creationId xmlns:a16="http://schemas.microsoft.com/office/drawing/2014/main" id="{93A5AED5-5CD9-430B-B1EC-84E1B6630C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6" name="TextBox 8645">
          <a:extLst>
            <a:ext uri="{FF2B5EF4-FFF2-40B4-BE49-F238E27FC236}">
              <a16:creationId xmlns:a16="http://schemas.microsoft.com/office/drawing/2014/main" id="{D5056ED6-EDD3-4CAE-BE8D-CBF9C23A3B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7" name="TextBox 8646">
          <a:extLst>
            <a:ext uri="{FF2B5EF4-FFF2-40B4-BE49-F238E27FC236}">
              <a16:creationId xmlns:a16="http://schemas.microsoft.com/office/drawing/2014/main" id="{160C5F9D-C419-4174-8ADC-8D4F931CBA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8" name="TextBox 8647">
          <a:extLst>
            <a:ext uri="{FF2B5EF4-FFF2-40B4-BE49-F238E27FC236}">
              <a16:creationId xmlns:a16="http://schemas.microsoft.com/office/drawing/2014/main" id="{4E0BF56F-D107-4412-A901-C3FCEAE522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9" name="TextBox 8648">
          <a:extLst>
            <a:ext uri="{FF2B5EF4-FFF2-40B4-BE49-F238E27FC236}">
              <a16:creationId xmlns:a16="http://schemas.microsoft.com/office/drawing/2014/main" id="{C4530F83-45D0-44E0-9532-50362CCC14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0" name="TextBox 8649">
          <a:extLst>
            <a:ext uri="{FF2B5EF4-FFF2-40B4-BE49-F238E27FC236}">
              <a16:creationId xmlns:a16="http://schemas.microsoft.com/office/drawing/2014/main" id="{AA25DB6C-41DE-46E6-ABC7-DC232EEC3D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1" name="TextBox 8650">
          <a:extLst>
            <a:ext uri="{FF2B5EF4-FFF2-40B4-BE49-F238E27FC236}">
              <a16:creationId xmlns:a16="http://schemas.microsoft.com/office/drawing/2014/main" id="{092AA105-8D3C-419F-B21F-231BD5F9CD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2" name="TextBox 8651">
          <a:extLst>
            <a:ext uri="{FF2B5EF4-FFF2-40B4-BE49-F238E27FC236}">
              <a16:creationId xmlns:a16="http://schemas.microsoft.com/office/drawing/2014/main" id="{80ADF429-04A9-4930-95AA-E5E6B720C5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3" name="TextBox 8652">
          <a:extLst>
            <a:ext uri="{FF2B5EF4-FFF2-40B4-BE49-F238E27FC236}">
              <a16:creationId xmlns:a16="http://schemas.microsoft.com/office/drawing/2014/main" id="{A53F2BC9-B56D-4BAB-B0B7-BB5C1BF069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4" name="TextBox 8653">
          <a:extLst>
            <a:ext uri="{FF2B5EF4-FFF2-40B4-BE49-F238E27FC236}">
              <a16:creationId xmlns:a16="http://schemas.microsoft.com/office/drawing/2014/main" id="{19139E1D-5BDE-4D2B-B40F-80494B4A8B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5" name="TextBox 8654">
          <a:extLst>
            <a:ext uri="{FF2B5EF4-FFF2-40B4-BE49-F238E27FC236}">
              <a16:creationId xmlns:a16="http://schemas.microsoft.com/office/drawing/2014/main" id="{FAF0940E-24F1-4D36-93A8-E23B916FD2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6" name="TextBox 8655">
          <a:extLst>
            <a:ext uri="{FF2B5EF4-FFF2-40B4-BE49-F238E27FC236}">
              <a16:creationId xmlns:a16="http://schemas.microsoft.com/office/drawing/2014/main" id="{09DBDB37-4D73-43CE-901E-A4D12A3F4B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7" name="TextBox 8656">
          <a:extLst>
            <a:ext uri="{FF2B5EF4-FFF2-40B4-BE49-F238E27FC236}">
              <a16:creationId xmlns:a16="http://schemas.microsoft.com/office/drawing/2014/main" id="{9FFC4925-DB35-4A83-94D2-8C7F5F8923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8" name="TextBox 8657">
          <a:extLst>
            <a:ext uri="{FF2B5EF4-FFF2-40B4-BE49-F238E27FC236}">
              <a16:creationId xmlns:a16="http://schemas.microsoft.com/office/drawing/2014/main" id="{8CDFBB08-435C-4CCA-B01B-7701D76BA7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9" name="TextBox 8658">
          <a:extLst>
            <a:ext uri="{FF2B5EF4-FFF2-40B4-BE49-F238E27FC236}">
              <a16:creationId xmlns:a16="http://schemas.microsoft.com/office/drawing/2014/main" id="{35C32335-EE6E-4472-8D83-1FC8719B24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0" name="TextBox 8659">
          <a:extLst>
            <a:ext uri="{FF2B5EF4-FFF2-40B4-BE49-F238E27FC236}">
              <a16:creationId xmlns:a16="http://schemas.microsoft.com/office/drawing/2014/main" id="{716929AE-1485-4D4E-9EE8-89D9F19A02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1" name="TextBox 8660">
          <a:extLst>
            <a:ext uri="{FF2B5EF4-FFF2-40B4-BE49-F238E27FC236}">
              <a16:creationId xmlns:a16="http://schemas.microsoft.com/office/drawing/2014/main" id="{07973829-04A1-4712-B43B-524803A673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2" name="TextBox 8661">
          <a:extLst>
            <a:ext uri="{FF2B5EF4-FFF2-40B4-BE49-F238E27FC236}">
              <a16:creationId xmlns:a16="http://schemas.microsoft.com/office/drawing/2014/main" id="{182862EE-7AB9-4937-9355-C76CC47527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3" name="TextBox 8662">
          <a:extLst>
            <a:ext uri="{FF2B5EF4-FFF2-40B4-BE49-F238E27FC236}">
              <a16:creationId xmlns:a16="http://schemas.microsoft.com/office/drawing/2014/main" id="{30841386-080C-4EB9-8B97-FE7B494C32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4" name="TextBox 8663">
          <a:extLst>
            <a:ext uri="{FF2B5EF4-FFF2-40B4-BE49-F238E27FC236}">
              <a16:creationId xmlns:a16="http://schemas.microsoft.com/office/drawing/2014/main" id="{54AC5705-196E-4E41-BEFA-6228070D1E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5" name="TextBox 8664">
          <a:extLst>
            <a:ext uri="{FF2B5EF4-FFF2-40B4-BE49-F238E27FC236}">
              <a16:creationId xmlns:a16="http://schemas.microsoft.com/office/drawing/2014/main" id="{FC66F7EE-725C-42AE-8E52-9EEE650A9C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6" name="TextBox 8665">
          <a:extLst>
            <a:ext uri="{FF2B5EF4-FFF2-40B4-BE49-F238E27FC236}">
              <a16:creationId xmlns:a16="http://schemas.microsoft.com/office/drawing/2014/main" id="{97F1CBD9-B6DF-412F-B22B-C8E1EB7E28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7" name="TextBox 8666">
          <a:extLst>
            <a:ext uri="{FF2B5EF4-FFF2-40B4-BE49-F238E27FC236}">
              <a16:creationId xmlns:a16="http://schemas.microsoft.com/office/drawing/2014/main" id="{50123471-7258-4EA1-943F-30E8F789A8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8" name="TextBox 8667">
          <a:extLst>
            <a:ext uri="{FF2B5EF4-FFF2-40B4-BE49-F238E27FC236}">
              <a16:creationId xmlns:a16="http://schemas.microsoft.com/office/drawing/2014/main" id="{C25C9BE5-BBC0-4CE3-9F06-26275632B7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9" name="TextBox 8668">
          <a:extLst>
            <a:ext uri="{FF2B5EF4-FFF2-40B4-BE49-F238E27FC236}">
              <a16:creationId xmlns:a16="http://schemas.microsoft.com/office/drawing/2014/main" id="{24EE25CA-A3BA-49C5-92BA-77E1D6C7D4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0" name="TextBox 8669">
          <a:extLst>
            <a:ext uri="{FF2B5EF4-FFF2-40B4-BE49-F238E27FC236}">
              <a16:creationId xmlns:a16="http://schemas.microsoft.com/office/drawing/2014/main" id="{38B15B10-DDC4-4C97-B752-78609428F6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1" name="TextBox 8670">
          <a:extLst>
            <a:ext uri="{FF2B5EF4-FFF2-40B4-BE49-F238E27FC236}">
              <a16:creationId xmlns:a16="http://schemas.microsoft.com/office/drawing/2014/main" id="{ADBDF871-B8E9-4278-9D6E-8F728A963C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2" name="TextBox 8671">
          <a:extLst>
            <a:ext uri="{FF2B5EF4-FFF2-40B4-BE49-F238E27FC236}">
              <a16:creationId xmlns:a16="http://schemas.microsoft.com/office/drawing/2014/main" id="{19B1077E-1915-4CB1-A388-62EB23B555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3" name="TextBox 8672">
          <a:extLst>
            <a:ext uri="{FF2B5EF4-FFF2-40B4-BE49-F238E27FC236}">
              <a16:creationId xmlns:a16="http://schemas.microsoft.com/office/drawing/2014/main" id="{9B57FBBC-EC87-4E17-B170-A6A5E7CE6F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4" name="TextBox 8673">
          <a:extLst>
            <a:ext uri="{FF2B5EF4-FFF2-40B4-BE49-F238E27FC236}">
              <a16:creationId xmlns:a16="http://schemas.microsoft.com/office/drawing/2014/main" id="{36F9F3AA-91F9-4AD6-B97D-2FC35A23B6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5" name="TextBox 8674">
          <a:extLst>
            <a:ext uri="{FF2B5EF4-FFF2-40B4-BE49-F238E27FC236}">
              <a16:creationId xmlns:a16="http://schemas.microsoft.com/office/drawing/2014/main" id="{C8FBE1D6-6484-4F58-BAC2-6AA85735A7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6" name="TextBox 8675">
          <a:extLst>
            <a:ext uri="{FF2B5EF4-FFF2-40B4-BE49-F238E27FC236}">
              <a16:creationId xmlns:a16="http://schemas.microsoft.com/office/drawing/2014/main" id="{EE2B9FA9-45D9-4C2C-834F-6B7E288BB0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7" name="TextBox 8676">
          <a:extLst>
            <a:ext uri="{FF2B5EF4-FFF2-40B4-BE49-F238E27FC236}">
              <a16:creationId xmlns:a16="http://schemas.microsoft.com/office/drawing/2014/main" id="{A6AC438F-21F3-40A9-A129-3D84B826EA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8" name="TextBox 8677">
          <a:extLst>
            <a:ext uri="{FF2B5EF4-FFF2-40B4-BE49-F238E27FC236}">
              <a16:creationId xmlns:a16="http://schemas.microsoft.com/office/drawing/2014/main" id="{A047AA4E-BF25-44BA-8D01-0570B6E05E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9" name="TextBox 8678">
          <a:extLst>
            <a:ext uri="{FF2B5EF4-FFF2-40B4-BE49-F238E27FC236}">
              <a16:creationId xmlns:a16="http://schemas.microsoft.com/office/drawing/2014/main" id="{4AE170F3-D669-4391-9996-CFA57ABCB8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0" name="TextBox 8679">
          <a:extLst>
            <a:ext uri="{FF2B5EF4-FFF2-40B4-BE49-F238E27FC236}">
              <a16:creationId xmlns:a16="http://schemas.microsoft.com/office/drawing/2014/main" id="{5B06AD03-C1A2-48E6-AAAC-584CF75E57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1" name="TextBox 8680">
          <a:extLst>
            <a:ext uri="{FF2B5EF4-FFF2-40B4-BE49-F238E27FC236}">
              <a16:creationId xmlns:a16="http://schemas.microsoft.com/office/drawing/2014/main" id="{AAE8E3CD-DAA8-49D0-A53D-806B0BB944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2" name="TextBox 8681">
          <a:extLst>
            <a:ext uri="{FF2B5EF4-FFF2-40B4-BE49-F238E27FC236}">
              <a16:creationId xmlns:a16="http://schemas.microsoft.com/office/drawing/2014/main" id="{AC32CB02-5B34-4A72-929A-E2CCF9E183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3" name="TextBox 8682">
          <a:extLst>
            <a:ext uri="{FF2B5EF4-FFF2-40B4-BE49-F238E27FC236}">
              <a16:creationId xmlns:a16="http://schemas.microsoft.com/office/drawing/2014/main" id="{6D4F22C4-1CCF-482D-83F8-0016F69671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4" name="TextBox 8683">
          <a:extLst>
            <a:ext uri="{FF2B5EF4-FFF2-40B4-BE49-F238E27FC236}">
              <a16:creationId xmlns:a16="http://schemas.microsoft.com/office/drawing/2014/main" id="{7EECD9A6-48D5-4611-842E-E668FE71CE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5" name="TextBox 8684">
          <a:extLst>
            <a:ext uri="{FF2B5EF4-FFF2-40B4-BE49-F238E27FC236}">
              <a16:creationId xmlns:a16="http://schemas.microsoft.com/office/drawing/2014/main" id="{B705EC19-9EF8-44C5-B656-2B65E39C90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6" name="TextBox 8685">
          <a:extLst>
            <a:ext uri="{FF2B5EF4-FFF2-40B4-BE49-F238E27FC236}">
              <a16:creationId xmlns:a16="http://schemas.microsoft.com/office/drawing/2014/main" id="{4A237BDC-33F3-47F7-B506-53BF2DD58B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7" name="TextBox 8686">
          <a:extLst>
            <a:ext uri="{FF2B5EF4-FFF2-40B4-BE49-F238E27FC236}">
              <a16:creationId xmlns:a16="http://schemas.microsoft.com/office/drawing/2014/main" id="{1177687C-7DF1-4680-8B32-1DDBC0578B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8" name="TextBox 8687">
          <a:extLst>
            <a:ext uri="{FF2B5EF4-FFF2-40B4-BE49-F238E27FC236}">
              <a16:creationId xmlns:a16="http://schemas.microsoft.com/office/drawing/2014/main" id="{C8F1047B-9A18-4096-B47B-69A4C93AF3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9" name="TextBox 8688">
          <a:extLst>
            <a:ext uri="{FF2B5EF4-FFF2-40B4-BE49-F238E27FC236}">
              <a16:creationId xmlns:a16="http://schemas.microsoft.com/office/drawing/2014/main" id="{4E5A200C-CC1F-4AB0-9339-FC160A0E72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0" name="TextBox 8689">
          <a:extLst>
            <a:ext uri="{FF2B5EF4-FFF2-40B4-BE49-F238E27FC236}">
              <a16:creationId xmlns:a16="http://schemas.microsoft.com/office/drawing/2014/main" id="{B95B75EF-6A3D-400B-87E9-B45000D8E4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1" name="TextBox 8690">
          <a:extLst>
            <a:ext uri="{FF2B5EF4-FFF2-40B4-BE49-F238E27FC236}">
              <a16:creationId xmlns:a16="http://schemas.microsoft.com/office/drawing/2014/main" id="{1C35F34D-DAF6-4756-BCB9-E0D41C1EB6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2" name="TextBox 8691">
          <a:extLst>
            <a:ext uri="{FF2B5EF4-FFF2-40B4-BE49-F238E27FC236}">
              <a16:creationId xmlns:a16="http://schemas.microsoft.com/office/drawing/2014/main" id="{CEDE457D-1941-49EB-B006-C92EB85849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3" name="TextBox 8692">
          <a:extLst>
            <a:ext uri="{FF2B5EF4-FFF2-40B4-BE49-F238E27FC236}">
              <a16:creationId xmlns:a16="http://schemas.microsoft.com/office/drawing/2014/main" id="{2ECBDFC4-AD50-4164-8190-9888418B88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4" name="TextBox 8693">
          <a:extLst>
            <a:ext uri="{FF2B5EF4-FFF2-40B4-BE49-F238E27FC236}">
              <a16:creationId xmlns:a16="http://schemas.microsoft.com/office/drawing/2014/main" id="{38703763-61B6-443F-9A8B-A7E2663F80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5" name="TextBox 8694">
          <a:extLst>
            <a:ext uri="{FF2B5EF4-FFF2-40B4-BE49-F238E27FC236}">
              <a16:creationId xmlns:a16="http://schemas.microsoft.com/office/drawing/2014/main" id="{EC85D81C-6495-4075-929F-9B4A44C862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6" name="TextBox 8695">
          <a:extLst>
            <a:ext uri="{FF2B5EF4-FFF2-40B4-BE49-F238E27FC236}">
              <a16:creationId xmlns:a16="http://schemas.microsoft.com/office/drawing/2014/main" id="{90AFAAA2-B0B1-4142-810F-75F14E0875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7" name="TextBox 8696">
          <a:extLst>
            <a:ext uri="{FF2B5EF4-FFF2-40B4-BE49-F238E27FC236}">
              <a16:creationId xmlns:a16="http://schemas.microsoft.com/office/drawing/2014/main" id="{741879FD-DD34-4821-A39F-A669F18D33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8" name="TextBox 8697">
          <a:extLst>
            <a:ext uri="{FF2B5EF4-FFF2-40B4-BE49-F238E27FC236}">
              <a16:creationId xmlns:a16="http://schemas.microsoft.com/office/drawing/2014/main" id="{9ECC0159-4982-4620-BF69-D79E90CABD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9" name="TextBox 8698">
          <a:extLst>
            <a:ext uri="{FF2B5EF4-FFF2-40B4-BE49-F238E27FC236}">
              <a16:creationId xmlns:a16="http://schemas.microsoft.com/office/drawing/2014/main" id="{6F661D99-D10E-4E45-A60D-198D6C536D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0" name="TextBox 8699">
          <a:extLst>
            <a:ext uri="{FF2B5EF4-FFF2-40B4-BE49-F238E27FC236}">
              <a16:creationId xmlns:a16="http://schemas.microsoft.com/office/drawing/2014/main" id="{384E7859-B120-479A-ACA2-A542B6D570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1" name="TextBox 8700">
          <a:extLst>
            <a:ext uri="{FF2B5EF4-FFF2-40B4-BE49-F238E27FC236}">
              <a16:creationId xmlns:a16="http://schemas.microsoft.com/office/drawing/2014/main" id="{1260A949-E23C-4A9E-A8DA-53FE3E2508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2" name="TextBox 8701">
          <a:extLst>
            <a:ext uri="{FF2B5EF4-FFF2-40B4-BE49-F238E27FC236}">
              <a16:creationId xmlns:a16="http://schemas.microsoft.com/office/drawing/2014/main" id="{F50FE486-7342-458C-A13A-A770C6BEAF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3" name="TextBox 8702">
          <a:extLst>
            <a:ext uri="{FF2B5EF4-FFF2-40B4-BE49-F238E27FC236}">
              <a16:creationId xmlns:a16="http://schemas.microsoft.com/office/drawing/2014/main" id="{0D290A49-3F0C-4B00-8A8D-38DC49BEE3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4" name="TextBox 8703">
          <a:extLst>
            <a:ext uri="{FF2B5EF4-FFF2-40B4-BE49-F238E27FC236}">
              <a16:creationId xmlns:a16="http://schemas.microsoft.com/office/drawing/2014/main" id="{61B6894F-E40F-4EDD-8598-A0A785D024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5" name="TextBox 8704">
          <a:extLst>
            <a:ext uri="{FF2B5EF4-FFF2-40B4-BE49-F238E27FC236}">
              <a16:creationId xmlns:a16="http://schemas.microsoft.com/office/drawing/2014/main" id="{AD920453-5C81-4FD8-A52E-E28A2C3BD9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6" name="TextBox 8705">
          <a:extLst>
            <a:ext uri="{FF2B5EF4-FFF2-40B4-BE49-F238E27FC236}">
              <a16:creationId xmlns:a16="http://schemas.microsoft.com/office/drawing/2014/main" id="{54BEABCE-EC85-4F24-96A1-C3A583099F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7" name="TextBox 8706">
          <a:extLst>
            <a:ext uri="{FF2B5EF4-FFF2-40B4-BE49-F238E27FC236}">
              <a16:creationId xmlns:a16="http://schemas.microsoft.com/office/drawing/2014/main" id="{A90CBE95-40E7-4697-A8F4-81063B175F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8" name="TextBox 8707">
          <a:extLst>
            <a:ext uri="{FF2B5EF4-FFF2-40B4-BE49-F238E27FC236}">
              <a16:creationId xmlns:a16="http://schemas.microsoft.com/office/drawing/2014/main" id="{4A9AA069-104E-4799-8EE7-47667D3AC9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9" name="TextBox 8708">
          <a:extLst>
            <a:ext uri="{FF2B5EF4-FFF2-40B4-BE49-F238E27FC236}">
              <a16:creationId xmlns:a16="http://schemas.microsoft.com/office/drawing/2014/main" id="{5F98E400-0748-4B23-AB73-C953E28E90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0" name="TextBox 8709">
          <a:extLst>
            <a:ext uri="{FF2B5EF4-FFF2-40B4-BE49-F238E27FC236}">
              <a16:creationId xmlns:a16="http://schemas.microsoft.com/office/drawing/2014/main" id="{22E756D9-FA7E-47EB-A1E8-2590C9319A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1" name="TextBox 8710">
          <a:extLst>
            <a:ext uri="{FF2B5EF4-FFF2-40B4-BE49-F238E27FC236}">
              <a16:creationId xmlns:a16="http://schemas.microsoft.com/office/drawing/2014/main" id="{729C2385-A599-44E2-874A-0E525C6FF2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2" name="TextBox 8711">
          <a:extLst>
            <a:ext uri="{FF2B5EF4-FFF2-40B4-BE49-F238E27FC236}">
              <a16:creationId xmlns:a16="http://schemas.microsoft.com/office/drawing/2014/main" id="{A8DDFE8D-82C1-4796-ADA4-ACAB52A17F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3" name="TextBox 8712">
          <a:extLst>
            <a:ext uri="{FF2B5EF4-FFF2-40B4-BE49-F238E27FC236}">
              <a16:creationId xmlns:a16="http://schemas.microsoft.com/office/drawing/2014/main" id="{7F33DB19-DF62-4A1E-96E8-E45072E6B9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4" name="TextBox 8713">
          <a:extLst>
            <a:ext uri="{FF2B5EF4-FFF2-40B4-BE49-F238E27FC236}">
              <a16:creationId xmlns:a16="http://schemas.microsoft.com/office/drawing/2014/main" id="{27B414AE-B90A-4CC0-ACF1-2136C08C0E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5" name="TextBox 8714">
          <a:extLst>
            <a:ext uri="{FF2B5EF4-FFF2-40B4-BE49-F238E27FC236}">
              <a16:creationId xmlns:a16="http://schemas.microsoft.com/office/drawing/2014/main" id="{60961439-3C0D-425C-B0D8-F62E38AE17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6" name="TextBox 8715">
          <a:extLst>
            <a:ext uri="{FF2B5EF4-FFF2-40B4-BE49-F238E27FC236}">
              <a16:creationId xmlns:a16="http://schemas.microsoft.com/office/drawing/2014/main" id="{530F1FD4-6F34-47BE-ADD6-055BBF4076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7" name="TextBox 8716">
          <a:extLst>
            <a:ext uri="{FF2B5EF4-FFF2-40B4-BE49-F238E27FC236}">
              <a16:creationId xmlns:a16="http://schemas.microsoft.com/office/drawing/2014/main" id="{CFF163DA-DFA8-4467-BC34-B5A9270165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8" name="TextBox 8717">
          <a:extLst>
            <a:ext uri="{FF2B5EF4-FFF2-40B4-BE49-F238E27FC236}">
              <a16:creationId xmlns:a16="http://schemas.microsoft.com/office/drawing/2014/main" id="{852C02C4-F09C-4BB9-A321-DCB3D6147E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9" name="TextBox 8718">
          <a:extLst>
            <a:ext uri="{FF2B5EF4-FFF2-40B4-BE49-F238E27FC236}">
              <a16:creationId xmlns:a16="http://schemas.microsoft.com/office/drawing/2014/main" id="{C6F5102B-74AC-4436-8C2B-70CD813954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0" name="TextBox 8719">
          <a:extLst>
            <a:ext uri="{FF2B5EF4-FFF2-40B4-BE49-F238E27FC236}">
              <a16:creationId xmlns:a16="http://schemas.microsoft.com/office/drawing/2014/main" id="{F9A52CBB-E907-42DE-B5C7-FB579A094D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1" name="TextBox 8720">
          <a:extLst>
            <a:ext uri="{FF2B5EF4-FFF2-40B4-BE49-F238E27FC236}">
              <a16:creationId xmlns:a16="http://schemas.microsoft.com/office/drawing/2014/main" id="{2818C04C-9232-4BB5-BD0C-725700ACCB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2" name="TextBox 8721">
          <a:extLst>
            <a:ext uri="{FF2B5EF4-FFF2-40B4-BE49-F238E27FC236}">
              <a16:creationId xmlns:a16="http://schemas.microsoft.com/office/drawing/2014/main" id="{F3B3AC28-5F78-4A0E-BD3F-948CC1F849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3" name="TextBox 8722">
          <a:extLst>
            <a:ext uri="{FF2B5EF4-FFF2-40B4-BE49-F238E27FC236}">
              <a16:creationId xmlns:a16="http://schemas.microsoft.com/office/drawing/2014/main" id="{B9CAACE9-8F77-4C24-B2C5-F9836984C0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4" name="TextBox 8723">
          <a:extLst>
            <a:ext uri="{FF2B5EF4-FFF2-40B4-BE49-F238E27FC236}">
              <a16:creationId xmlns:a16="http://schemas.microsoft.com/office/drawing/2014/main" id="{48E3DE47-5B20-4DD1-8D17-BD13F99EE2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5" name="TextBox 8724">
          <a:extLst>
            <a:ext uri="{FF2B5EF4-FFF2-40B4-BE49-F238E27FC236}">
              <a16:creationId xmlns:a16="http://schemas.microsoft.com/office/drawing/2014/main" id="{FE1A1453-1349-4A72-A3F7-C13658BA0B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6" name="TextBox 8725">
          <a:extLst>
            <a:ext uri="{FF2B5EF4-FFF2-40B4-BE49-F238E27FC236}">
              <a16:creationId xmlns:a16="http://schemas.microsoft.com/office/drawing/2014/main" id="{3050BD96-CDC5-47B5-B3B6-907F153D95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7" name="TextBox 8726">
          <a:extLst>
            <a:ext uri="{FF2B5EF4-FFF2-40B4-BE49-F238E27FC236}">
              <a16:creationId xmlns:a16="http://schemas.microsoft.com/office/drawing/2014/main" id="{66CA0F22-9BDD-4139-89A1-C3376DED55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8" name="TextBox 8727">
          <a:extLst>
            <a:ext uri="{FF2B5EF4-FFF2-40B4-BE49-F238E27FC236}">
              <a16:creationId xmlns:a16="http://schemas.microsoft.com/office/drawing/2014/main" id="{49FAA515-D900-487F-B75D-E2E3C07700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9" name="TextBox 8728">
          <a:extLst>
            <a:ext uri="{FF2B5EF4-FFF2-40B4-BE49-F238E27FC236}">
              <a16:creationId xmlns:a16="http://schemas.microsoft.com/office/drawing/2014/main" id="{6AF59A1C-4069-4397-81A6-5AF7132E37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0" name="TextBox 8729">
          <a:extLst>
            <a:ext uri="{FF2B5EF4-FFF2-40B4-BE49-F238E27FC236}">
              <a16:creationId xmlns:a16="http://schemas.microsoft.com/office/drawing/2014/main" id="{6E15980A-A876-4DF8-A94A-11ED68F15F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1" name="TextBox 8730">
          <a:extLst>
            <a:ext uri="{FF2B5EF4-FFF2-40B4-BE49-F238E27FC236}">
              <a16:creationId xmlns:a16="http://schemas.microsoft.com/office/drawing/2014/main" id="{82294C42-2328-464C-9228-5B27742411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2" name="TextBox 8731">
          <a:extLst>
            <a:ext uri="{FF2B5EF4-FFF2-40B4-BE49-F238E27FC236}">
              <a16:creationId xmlns:a16="http://schemas.microsoft.com/office/drawing/2014/main" id="{78CFA4B1-B93A-48FB-9DB2-B70577085F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3" name="TextBox 8732">
          <a:extLst>
            <a:ext uri="{FF2B5EF4-FFF2-40B4-BE49-F238E27FC236}">
              <a16:creationId xmlns:a16="http://schemas.microsoft.com/office/drawing/2014/main" id="{42D65971-A67A-4E16-BC11-C495A9EC6E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4" name="TextBox 8733">
          <a:extLst>
            <a:ext uri="{FF2B5EF4-FFF2-40B4-BE49-F238E27FC236}">
              <a16:creationId xmlns:a16="http://schemas.microsoft.com/office/drawing/2014/main" id="{826C79AB-BE02-4D32-B2AD-C559ECADFD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5" name="TextBox 8734">
          <a:extLst>
            <a:ext uri="{FF2B5EF4-FFF2-40B4-BE49-F238E27FC236}">
              <a16:creationId xmlns:a16="http://schemas.microsoft.com/office/drawing/2014/main" id="{C1D91A6C-E3BD-489A-A3E6-30E8474992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6" name="TextBox 8735">
          <a:extLst>
            <a:ext uri="{FF2B5EF4-FFF2-40B4-BE49-F238E27FC236}">
              <a16:creationId xmlns:a16="http://schemas.microsoft.com/office/drawing/2014/main" id="{CBF9CA53-CBAE-477D-AF64-658078764E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7" name="TextBox 8736">
          <a:extLst>
            <a:ext uri="{FF2B5EF4-FFF2-40B4-BE49-F238E27FC236}">
              <a16:creationId xmlns:a16="http://schemas.microsoft.com/office/drawing/2014/main" id="{5863A41C-716F-49BF-88FE-B4173439AE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8" name="TextBox 8737">
          <a:extLst>
            <a:ext uri="{FF2B5EF4-FFF2-40B4-BE49-F238E27FC236}">
              <a16:creationId xmlns:a16="http://schemas.microsoft.com/office/drawing/2014/main" id="{86A9A29B-C3EB-47A8-A536-2494DFEEEC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9" name="TextBox 8738">
          <a:extLst>
            <a:ext uri="{FF2B5EF4-FFF2-40B4-BE49-F238E27FC236}">
              <a16:creationId xmlns:a16="http://schemas.microsoft.com/office/drawing/2014/main" id="{0DB32C42-F541-4667-AF3E-0D69A7864D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0" name="TextBox 8739">
          <a:extLst>
            <a:ext uri="{FF2B5EF4-FFF2-40B4-BE49-F238E27FC236}">
              <a16:creationId xmlns:a16="http://schemas.microsoft.com/office/drawing/2014/main" id="{72106C27-2377-4147-B44B-5C915365DD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1" name="TextBox 8740">
          <a:extLst>
            <a:ext uri="{FF2B5EF4-FFF2-40B4-BE49-F238E27FC236}">
              <a16:creationId xmlns:a16="http://schemas.microsoft.com/office/drawing/2014/main" id="{BBA77EBE-7866-4AD8-A659-8395889B5F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2" name="TextBox 8741">
          <a:extLst>
            <a:ext uri="{FF2B5EF4-FFF2-40B4-BE49-F238E27FC236}">
              <a16:creationId xmlns:a16="http://schemas.microsoft.com/office/drawing/2014/main" id="{CC2A9269-CBAA-4BF1-ACAA-939CAF524C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3" name="TextBox 8742">
          <a:extLst>
            <a:ext uri="{FF2B5EF4-FFF2-40B4-BE49-F238E27FC236}">
              <a16:creationId xmlns:a16="http://schemas.microsoft.com/office/drawing/2014/main" id="{C3FBC14C-9281-4376-81C5-589B9B2696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4" name="TextBox 8743">
          <a:extLst>
            <a:ext uri="{FF2B5EF4-FFF2-40B4-BE49-F238E27FC236}">
              <a16:creationId xmlns:a16="http://schemas.microsoft.com/office/drawing/2014/main" id="{8680E7C5-C615-4657-A997-175237BFD5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5" name="TextBox 8744">
          <a:extLst>
            <a:ext uri="{FF2B5EF4-FFF2-40B4-BE49-F238E27FC236}">
              <a16:creationId xmlns:a16="http://schemas.microsoft.com/office/drawing/2014/main" id="{B8CE26B6-9507-4A23-A1D7-DB22A46A42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6" name="TextBox 8745">
          <a:extLst>
            <a:ext uri="{FF2B5EF4-FFF2-40B4-BE49-F238E27FC236}">
              <a16:creationId xmlns:a16="http://schemas.microsoft.com/office/drawing/2014/main" id="{BA8B385B-CB04-4F5F-8B8F-5451BB496A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7" name="TextBox 8746">
          <a:extLst>
            <a:ext uri="{FF2B5EF4-FFF2-40B4-BE49-F238E27FC236}">
              <a16:creationId xmlns:a16="http://schemas.microsoft.com/office/drawing/2014/main" id="{EC58BCE6-DD88-4254-BC4E-EBADF7BA87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8" name="TextBox 8747">
          <a:extLst>
            <a:ext uri="{FF2B5EF4-FFF2-40B4-BE49-F238E27FC236}">
              <a16:creationId xmlns:a16="http://schemas.microsoft.com/office/drawing/2014/main" id="{A8AF1C33-0628-425B-A1C3-A952A65076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9" name="TextBox 8748">
          <a:extLst>
            <a:ext uri="{FF2B5EF4-FFF2-40B4-BE49-F238E27FC236}">
              <a16:creationId xmlns:a16="http://schemas.microsoft.com/office/drawing/2014/main" id="{27BED94D-492B-4921-A563-5019BF8CE5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0" name="TextBox 8749">
          <a:extLst>
            <a:ext uri="{FF2B5EF4-FFF2-40B4-BE49-F238E27FC236}">
              <a16:creationId xmlns:a16="http://schemas.microsoft.com/office/drawing/2014/main" id="{E1B71091-98BC-4F34-8D80-B7109E9E50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1" name="TextBox 8750">
          <a:extLst>
            <a:ext uri="{FF2B5EF4-FFF2-40B4-BE49-F238E27FC236}">
              <a16:creationId xmlns:a16="http://schemas.microsoft.com/office/drawing/2014/main" id="{90ACE527-423A-40FD-A55B-15A79209F0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2" name="TextBox 8751">
          <a:extLst>
            <a:ext uri="{FF2B5EF4-FFF2-40B4-BE49-F238E27FC236}">
              <a16:creationId xmlns:a16="http://schemas.microsoft.com/office/drawing/2014/main" id="{FB362395-7DCC-4C36-8788-EA2184E0DE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3" name="TextBox 8752">
          <a:extLst>
            <a:ext uri="{FF2B5EF4-FFF2-40B4-BE49-F238E27FC236}">
              <a16:creationId xmlns:a16="http://schemas.microsoft.com/office/drawing/2014/main" id="{C00CF36D-A048-450D-BA99-CBE03A8711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4" name="TextBox 8753">
          <a:extLst>
            <a:ext uri="{FF2B5EF4-FFF2-40B4-BE49-F238E27FC236}">
              <a16:creationId xmlns:a16="http://schemas.microsoft.com/office/drawing/2014/main" id="{91B70618-017E-4C88-A89C-6D7FCD1356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5" name="TextBox 8754">
          <a:extLst>
            <a:ext uri="{FF2B5EF4-FFF2-40B4-BE49-F238E27FC236}">
              <a16:creationId xmlns:a16="http://schemas.microsoft.com/office/drawing/2014/main" id="{C8810F2A-1A98-4D83-999C-C0250C74E4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6" name="TextBox 8755">
          <a:extLst>
            <a:ext uri="{FF2B5EF4-FFF2-40B4-BE49-F238E27FC236}">
              <a16:creationId xmlns:a16="http://schemas.microsoft.com/office/drawing/2014/main" id="{802FBA8E-1D38-479D-81CE-CA90F9CBF4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7" name="TextBox 8756">
          <a:extLst>
            <a:ext uri="{FF2B5EF4-FFF2-40B4-BE49-F238E27FC236}">
              <a16:creationId xmlns:a16="http://schemas.microsoft.com/office/drawing/2014/main" id="{8D8923DF-CF06-4864-9A08-60A629DFB6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8" name="TextBox 8757">
          <a:extLst>
            <a:ext uri="{FF2B5EF4-FFF2-40B4-BE49-F238E27FC236}">
              <a16:creationId xmlns:a16="http://schemas.microsoft.com/office/drawing/2014/main" id="{A79DCC05-D445-4390-9757-F7651010DF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9" name="TextBox 8758">
          <a:extLst>
            <a:ext uri="{FF2B5EF4-FFF2-40B4-BE49-F238E27FC236}">
              <a16:creationId xmlns:a16="http://schemas.microsoft.com/office/drawing/2014/main" id="{6CE82C89-0209-48C5-9CFA-28326713A5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0" name="TextBox 8759">
          <a:extLst>
            <a:ext uri="{FF2B5EF4-FFF2-40B4-BE49-F238E27FC236}">
              <a16:creationId xmlns:a16="http://schemas.microsoft.com/office/drawing/2014/main" id="{A9889F95-2A97-4D1C-BC2C-F3E906E175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1" name="TextBox 8760">
          <a:extLst>
            <a:ext uri="{FF2B5EF4-FFF2-40B4-BE49-F238E27FC236}">
              <a16:creationId xmlns:a16="http://schemas.microsoft.com/office/drawing/2014/main" id="{50FCAE20-4BDD-442B-8787-1260CD9AA4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2" name="TextBox 8761">
          <a:extLst>
            <a:ext uri="{FF2B5EF4-FFF2-40B4-BE49-F238E27FC236}">
              <a16:creationId xmlns:a16="http://schemas.microsoft.com/office/drawing/2014/main" id="{7F3EABC3-186F-4969-823A-2922B8680E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3" name="TextBox 8762">
          <a:extLst>
            <a:ext uri="{FF2B5EF4-FFF2-40B4-BE49-F238E27FC236}">
              <a16:creationId xmlns:a16="http://schemas.microsoft.com/office/drawing/2014/main" id="{C04BA31F-DE53-4663-884D-371D439F40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4" name="TextBox 8763">
          <a:extLst>
            <a:ext uri="{FF2B5EF4-FFF2-40B4-BE49-F238E27FC236}">
              <a16:creationId xmlns:a16="http://schemas.microsoft.com/office/drawing/2014/main" id="{7D11C0E5-CE94-4DC9-B7D5-8CC9E88B7D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5" name="TextBox 8764">
          <a:extLst>
            <a:ext uri="{FF2B5EF4-FFF2-40B4-BE49-F238E27FC236}">
              <a16:creationId xmlns:a16="http://schemas.microsoft.com/office/drawing/2014/main" id="{57CD4FB6-6B2C-4611-B60D-87D711F045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6" name="TextBox 8765">
          <a:extLst>
            <a:ext uri="{FF2B5EF4-FFF2-40B4-BE49-F238E27FC236}">
              <a16:creationId xmlns:a16="http://schemas.microsoft.com/office/drawing/2014/main" id="{8F6B70C6-8CAD-4192-95EE-F4FC5867AB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7" name="TextBox 8766">
          <a:extLst>
            <a:ext uri="{FF2B5EF4-FFF2-40B4-BE49-F238E27FC236}">
              <a16:creationId xmlns:a16="http://schemas.microsoft.com/office/drawing/2014/main" id="{223347D1-1E41-4A39-92F0-DCE134EC58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8" name="TextBox 8767">
          <a:extLst>
            <a:ext uri="{FF2B5EF4-FFF2-40B4-BE49-F238E27FC236}">
              <a16:creationId xmlns:a16="http://schemas.microsoft.com/office/drawing/2014/main" id="{55244E09-9F2C-4235-AE12-6E44905218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9" name="TextBox 8768">
          <a:extLst>
            <a:ext uri="{FF2B5EF4-FFF2-40B4-BE49-F238E27FC236}">
              <a16:creationId xmlns:a16="http://schemas.microsoft.com/office/drawing/2014/main" id="{875052E6-B16A-4DE2-9D37-11C90AE57F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0" name="TextBox 8769">
          <a:extLst>
            <a:ext uri="{FF2B5EF4-FFF2-40B4-BE49-F238E27FC236}">
              <a16:creationId xmlns:a16="http://schemas.microsoft.com/office/drawing/2014/main" id="{8F0A43D0-4E8A-41C8-A1C0-DA5EEDB445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1" name="TextBox 8770">
          <a:extLst>
            <a:ext uri="{FF2B5EF4-FFF2-40B4-BE49-F238E27FC236}">
              <a16:creationId xmlns:a16="http://schemas.microsoft.com/office/drawing/2014/main" id="{D4A28FE4-0364-4788-B56C-B6E5397769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2" name="TextBox 8771">
          <a:extLst>
            <a:ext uri="{FF2B5EF4-FFF2-40B4-BE49-F238E27FC236}">
              <a16:creationId xmlns:a16="http://schemas.microsoft.com/office/drawing/2014/main" id="{D096D2DA-9AC5-430B-B51B-AC8C0EA1D3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3" name="TextBox 8772">
          <a:extLst>
            <a:ext uri="{FF2B5EF4-FFF2-40B4-BE49-F238E27FC236}">
              <a16:creationId xmlns:a16="http://schemas.microsoft.com/office/drawing/2014/main" id="{E13DA3FC-8327-4B3C-A3ED-14E680AA59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4" name="TextBox 8773">
          <a:extLst>
            <a:ext uri="{FF2B5EF4-FFF2-40B4-BE49-F238E27FC236}">
              <a16:creationId xmlns:a16="http://schemas.microsoft.com/office/drawing/2014/main" id="{97252D19-0C86-4FFE-BBB0-B73111403B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5" name="TextBox 8774">
          <a:extLst>
            <a:ext uri="{FF2B5EF4-FFF2-40B4-BE49-F238E27FC236}">
              <a16:creationId xmlns:a16="http://schemas.microsoft.com/office/drawing/2014/main" id="{7D103CB3-9F5E-4C6E-9EC6-38360F9784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6" name="TextBox 8775">
          <a:extLst>
            <a:ext uri="{FF2B5EF4-FFF2-40B4-BE49-F238E27FC236}">
              <a16:creationId xmlns:a16="http://schemas.microsoft.com/office/drawing/2014/main" id="{5CC3C00D-D047-453E-B164-F6ADD1F6CC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7" name="TextBox 8776">
          <a:extLst>
            <a:ext uri="{FF2B5EF4-FFF2-40B4-BE49-F238E27FC236}">
              <a16:creationId xmlns:a16="http://schemas.microsoft.com/office/drawing/2014/main" id="{CCE03F82-F10B-4F5E-BD6B-B555B08756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8" name="TextBox 8777">
          <a:extLst>
            <a:ext uri="{FF2B5EF4-FFF2-40B4-BE49-F238E27FC236}">
              <a16:creationId xmlns:a16="http://schemas.microsoft.com/office/drawing/2014/main" id="{C0EDE881-474D-447A-BA6E-B0BF020787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9" name="TextBox 8778">
          <a:extLst>
            <a:ext uri="{FF2B5EF4-FFF2-40B4-BE49-F238E27FC236}">
              <a16:creationId xmlns:a16="http://schemas.microsoft.com/office/drawing/2014/main" id="{7D151855-1D2C-4F95-8536-50176C3E61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0" name="TextBox 8779">
          <a:extLst>
            <a:ext uri="{FF2B5EF4-FFF2-40B4-BE49-F238E27FC236}">
              <a16:creationId xmlns:a16="http://schemas.microsoft.com/office/drawing/2014/main" id="{AEBE6A04-522D-47C7-AD01-1624581D42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1" name="TextBox 8780">
          <a:extLst>
            <a:ext uri="{FF2B5EF4-FFF2-40B4-BE49-F238E27FC236}">
              <a16:creationId xmlns:a16="http://schemas.microsoft.com/office/drawing/2014/main" id="{FAA1BE05-817A-4F1A-9644-35035955CD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2" name="TextBox 8781">
          <a:extLst>
            <a:ext uri="{FF2B5EF4-FFF2-40B4-BE49-F238E27FC236}">
              <a16:creationId xmlns:a16="http://schemas.microsoft.com/office/drawing/2014/main" id="{ABBE2493-69B5-46BF-A192-31068E5DCC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3" name="TextBox 8782">
          <a:extLst>
            <a:ext uri="{FF2B5EF4-FFF2-40B4-BE49-F238E27FC236}">
              <a16:creationId xmlns:a16="http://schemas.microsoft.com/office/drawing/2014/main" id="{D2F0D3B7-3180-4DE4-93A5-B48584611F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4" name="TextBox 8783">
          <a:extLst>
            <a:ext uri="{FF2B5EF4-FFF2-40B4-BE49-F238E27FC236}">
              <a16:creationId xmlns:a16="http://schemas.microsoft.com/office/drawing/2014/main" id="{93B4B48E-2093-4DBB-B218-47A70676F9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5" name="TextBox 8784">
          <a:extLst>
            <a:ext uri="{FF2B5EF4-FFF2-40B4-BE49-F238E27FC236}">
              <a16:creationId xmlns:a16="http://schemas.microsoft.com/office/drawing/2014/main" id="{46D323D6-8318-4B75-B2D0-F2BAAFBBA0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6" name="TextBox 8785">
          <a:extLst>
            <a:ext uri="{FF2B5EF4-FFF2-40B4-BE49-F238E27FC236}">
              <a16:creationId xmlns:a16="http://schemas.microsoft.com/office/drawing/2014/main" id="{D9C47D6C-A4B7-4488-BD8B-3B2E33F99C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7" name="TextBox 8786">
          <a:extLst>
            <a:ext uri="{FF2B5EF4-FFF2-40B4-BE49-F238E27FC236}">
              <a16:creationId xmlns:a16="http://schemas.microsoft.com/office/drawing/2014/main" id="{06B5D0BA-740E-4022-8332-24F876B443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8" name="TextBox 8787">
          <a:extLst>
            <a:ext uri="{FF2B5EF4-FFF2-40B4-BE49-F238E27FC236}">
              <a16:creationId xmlns:a16="http://schemas.microsoft.com/office/drawing/2014/main" id="{04A2D96B-7AE2-4606-91EB-41A78F3C6B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9" name="TextBox 8788">
          <a:extLst>
            <a:ext uri="{FF2B5EF4-FFF2-40B4-BE49-F238E27FC236}">
              <a16:creationId xmlns:a16="http://schemas.microsoft.com/office/drawing/2014/main" id="{C15BFBB3-50C2-4785-8C04-6DB26E103F7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0" name="TextBox 8789">
          <a:extLst>
            <a:ext uri="{FF2B5EF4-FFF2-40B4-BE49-F238E27FC236}">
              <a16:creationId xmlns:a16="http://schemas.microsoft.com/office/drawing/2014/main" id="{9173BC1C-5D0D-439E-A27E-3FE509F580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1" name="TextBox 8790">
          <a:extLst>
            <a:ext uri="{FF2B5EF4-FFF2-40B4-BE49-F238E27FC236}">
              <a16:creationId xmlns:a16="http://schemas.microsoft.com/office/drawing/2014/main" id="{46F8C1D8-A4F1-4F96-B746-4847F5E304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2" name="TextBox 8791">
          <a:extLst>
            <a:ext uri="{FF2B5EF4-FFF2-40B4-BE49-F238E27FC236}">
              <a16:creationId xmlns:a16="http://schemas.microsoft.com/office/drawing/2014/main" id="{3E042092-2103-42B6-B4F1-A1BA7D0EE1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3" name="TextBox 8792">
          <a:extLst>
            <a:ext uri="{FF2B5EF4-FFF2-40B4-BE49-F238E27FC236}">
              <a16:creationId xmlns:a16="http://schemas.microsoft.com/office/drawing/2014/main" id="{092BE8AF-A1FD-4AB2-ACB0-90E880BBF4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4" name="TextBox 8793">
          <a:extLst>
            <a:ext uri="{FF2B5EF4-FFF2-40B4-BE49-F238E27FC236}">
              <a16:creationId xmlns:a16="http://schemas.microsoft.com/office/drawing/2014/main" id="{65166CEB-732D-490C-9FA4-87B860AE86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5" name="TextBox 8794">
          <a:extLst>
            <a:ext uri="{FF2B5EF4-FFF2-40B4-BE49-F238E27FC236}">
              <a16:creationId xmlns:a16="http://schemas.microsoft.com/office/drawing/2014/main" id="{E5F01B2F-6C82-425B-B36A-39F9AA70B5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6" name="TextBox 8795">
          <a:extLst>
            <a:ext uri="{FF2B5EF4-FFF2-40B4-BE49-F238E27FC236}">
              <a16:creationId xmlns:a16="http://schemas.microsoft.com/office/drawing/2014/main" id="{A9B2D88D-6FCE-4F39-A819-2E62D4490E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7" name="TextBox 8796">
          <a:extLst>
            <a:ext uri="{FF2B5EF4-FFF2-40B4-BE49-F238E27FC236}">
              <a16:creationId xmlns:a16="http://schemas.microsoft.com/office/drawing/2014/main" id="{D0867250-E2B8-43AD-861D-AE6DC6095E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8" name="TextBox 8797">
          <a:extLst>
            <a:ext uri="{FF2B5EF4-FFF2-40B4-BE49-F238E27FC236}">
              <a16:creationId xmlns:a16="http://schemas.microsoft.com/office/drawing/2014/main" id="{E3FD09A3-76AF-4842-8AFB-50FBD0930F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9" name="TextBox 8798">
          <a:extLst>
            <a:ext uri="{FF2B5EF4-FFF2-40B4-BE49-F238E27FC236}">
              <a16:creationId xmlns:a16="http://schemas.microsoft.com/office/drawing/2014/main" id="{6D6AA647-F0D9-4282-A9D6-90D6B0B3A7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0" name="TextBox 8799">
          <a:extLst>
            <a:ext uri="{FF2B5EF4-FFF2-40B4-BE49-F238E27FC236}">
              <a16:creationId xmlns:a16="http://schemas.microsoft.com/office/drawing/2014/main" id="{12812230-CBCF-4EED-A879-EF6DE6D45D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1" name="TextBox 8800">
          <a:extLst>
            <a:ext uri="{FF2B5EF4-FFF2-40B4-BE49-F238E27FC236}">
              <a16:creationId xmlns:a16="http://schemas.microsoft.com/office/drawing/2014/main" id="{ED2F0000-2629-497B-B93A-24C948C062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2" name="TextBox 8801">
          <a:extLst>
            <a:ext uri="{FF2B5EF4-FFF2-40B4-BE49-F238E27FC236}">
              <a16:creationId xmlns:a16="http://schemas.microsoft.com/office/drawing/2014/main" id="{32D3C7D5-43C1-4105-80F1-0FB5B2B51C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3" name="TextBox 8802">
          <a:extLst>
            <a:ext uri="{FF2B5EF4-FFF2-40B4-BE49-F238E27FC236}">
              <a16:creationId xmlns:a16="http://schemas.microsoft.com/office/drawing/2014/main" id="{DD7D747A-77D0-4EA6-86D3-8371374E98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4" name="TextBox 8803">
          <a:extLst>
            <a:ext uri="{FF2B5EF4-FFF2-40B4-BE49-F238E27FC236}">
              <a16:creationId xmlns:a16="http://schemas.microsoft.com/office/drawing/2014/main" id="{3AF4301D-9090-4523-BEF7-8CAB5238BF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5" name="TextBox 8804">
          <a:extLst>
            <a:ext uri="{FF2B5EF4-FFF2-40B4-BE49-F238E27FC236}">
              <a16:creationId xmlns:a16="http://schemas.microsoft.com/office/drawing/2014/main" id="{A1A5EC05-9874-4E01-A402-8A6DD14DDD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6" name="TextBox 8805">
          <a:extLst>
            <a:ext uri="{FF2B5EF4-FFF2-40B4-BE49-F238E27FC236}">
              <a16:creationId xmlns:a16="http://schemas.microsoft.com/office/drawing/2014/main" id="{9A716BB5-0512-43D9-B3DD-F72303579E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7" name="TextBox 8806">
          <a:extLst>
            <a:ext uri="{FF2B5EF4-FFF2-40B4-BE49-F238E27FC236}">
              <a16:creationId xmlns:a16="http://schemas.microsoft.com/office/drawing/2014/main" id="{CA84478D-F7CB-4805-8309-5F1E147986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8" name="TextBox 8807">
          <a:extLst>
            <a:ext uri="{FF2B5EF4-FFF2-40B4-BE49-F238E27FC236}">
              <a16:creationId xmlns:a16="http://schemas.microsoft.com/office/drawing/2014/main" id="{25ECD03B-0F78-49D2-9355-7BC0E71FC9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9" name="TextBox 8808">
          <a:extLst>
            <a:ext uri="{FF2B5EF4-FFF2-40B4-BE49-F238E27FC236}">
              <a16:creationId xmlns:a16="http://schemas.microsoft.com/office/drawing/2014/main" id="{9C397241-7B4B-4C5F-B5E8-700EEFA26D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0" name="TextBox 8809">
          <a:extLst>
            <a:ext uri="{FF2B5EF4-FFF2-40B4-BE49-F238E27FC236}">
              <a16:creationId xmlns:a16="http://schemas.microsoft.com/office/drawing/2014/main" id="{C20BAB44-F333-489D-96B3-F3D9A283AD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1" name="TextBox 8810">
          <a:extLst>
            <a:ext uri="{FF2B5EF4-FFF2-40B4-BE49-F238E27FC236}">
              <a16:creationId xmlns:a16="http://schemas.microsoft.com/office/drawing/2014/main" id="{74DCEB52-A3A8-4E13-BDA7-72A807D011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2" name="TextBox 8811">
          <a:extLst>
            <a:ext uri="{FF2B5EF4-FFF2-40B4-BE49-F238E27FC236}">
              <a16:creationId xmlns:a16="http://schemas.microsoft.com/office/drawing/2014/main" id="{D8DB7D0A-6B8C-47AA-9F96-D61E4A94E0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3" name="TextBox 8812">
          <a:extLst>
            <a:ext uri="{FF2B5EF4-FFF2-40B4-BE49-F238E27FC236}">
              <a16:creationId xmlns:a16="http://schemas.microsoft.com/office/drawing/2014/main" id="{64F433D7-14CE-4B18-89B3-B151299CEB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4" name="TextBox 8813">
          <a:extLst>
            <a:ext uri="{FF2B5EF4-FFF2-40B4-BE49-F238E27FC236}">
              <a16:creationId xmlns:a16="http://schemas.microsoft.com/office/drawing/2014/main" id="{2776855D-A5AE-46E6-96CE-B87162AA5B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5" name="TextBox 8814">
          <a:extLst>
            <a:ext uri="{FF2B5EF4-FFF2-40B4-BE49-F238E27FC236}">
              <a16:creationId xmlns:a16="http://schemas.microsoft.com/office/drawing/2014/main" id="{D2F0CBE6-6A04-4ADC-A651-DFE3492F17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6" name="TextBox 8815">
          <a:extLst>
            <a:ext uri="{FF2B5EF4-FFF2-40B4-BE49-F238E27FC236}">
              <a16:creationId xmlns:a16="http://schemas.microsoft.com/office/drawing/2014/main" id="{BB06F12C-0617-4549-BE00-8AC9A7A068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7" name="TextBox 8816">
          <a:extLst>
            <a:ext uri="{FF2B5EF4-FFF2-40B4-BE49-F238E27FC236}">
              <a16:creationId xmlns:a16="http://schemas.microsoft.com/office/drawing/2014/main" id="{8A4A3BA4-1065-4AD0-AEAC-C28E8EAB68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8" name="TextBox 8817">
          <a:extLst>
            <a:ext uri="{FF2B5EF4-FFF2-40B4-BE49-F238E27FC236}">
              <a16:creationId xmlns:a16="http://schemas.microsoft.com/office/drawing/2014/main" id="{4ACE4DEB-865D-4E08-9141-9D6DA4343A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9" name="TextBox 8818">
          <a:extLst>
            <a:ext uri="{FF2B5EF4-FFF2-40B4-BE49-F238E27FC236}">
              <a16:creationId xmlns:a16="http://schemas.microsoft.com/office/drawing/2014/main" id="{F2CCCFAA-4B5B-4714-A4F8-9D35DF8ED8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0" name="TextBox 8819">
          <a:extLst>
            <a:ext uri="{FF2B5EF4-FFF2-40B4-BE49-F238E27FC236}">
              <a16:creationId xmlns:a16="http://schemas.microsoft.com/office/drawing/2014/main" id="{8BDD9337-F209-4657-8FD5-FB53C86BA3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1" name="TextBox 8820">
          <a:extLst>
            <a:ext uri="{FF2B5EF4-FFF2-40B4-BE49-F238E27FC236}">
              <a16:creationId xmlns:a16="http://schemas.microsoft.com/office/drawing/2014/main" id="{A7DE6F22-4B7F-4F8F-96BF-CC0788EB0D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2" name="TextBox 8821">
          <a:extLst>
            <a:ext uri="{FF2B5EF4-FFF2-40B4-BE49-F238E27FC236}">
              <a16:creationId xmlns:a16="http://schemas.microsoft.com/office/drawing/2014/main" id="{9B79D1B2-3FD6-4051-BE30-72FB8F1E22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3" name="TextBox 8822">
          <a:extLst>
            <a:ext uri="{FF2B5EF4-FFF2-40B4-BE49-F238E27FC236}">
              <a16:creationId xmlns:a16="http://schemas.microsoft.com/office/drawing/2014/main" id="{8FBE92B9-A04A-4F8B-BE39-588B2312B4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4" name="TextBox 8823">
          <a:extLst>
            <a:ext uri="{FF2B5EF4-FFF2-40B4-BE49-F238E27FC236}">
              <a16:creationId xmlns:a16="http://schemas.microsoft.com/office/drawing/2014/main" id="{97EA3E59-9CED-4B41-BCB6-DC961A53DF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5" name="TextBox 8824">
          <a:extLst>
            <a:ext uri="{FF2B5EF4-FFF2-40B4-BE49-F238E27FC236}">
              <a16:creationId xmlns:a16="http://schemas.microsoft.com/office/drawing/2014/main" id="{542090AE-B71A-4D5E-ACA6-510D23C3CF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6" name="TextBox 8825">
          <a:extLst>
            <a:ext uri="{FF2B5EF4-FFF2-40B4-BE49-F238E27FC236}">
              <a16:creationId xmlns:a16="http://schemas.microsoft.com/office/drawing/2014/main" id="{72B49C7A-9801-49E0-82B5-18657E4DAE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7" name="TextBox 8826">
          <a:extLst>
            <a:ext uri="{FF2B5EF4-FFF2-40B4-BE49-F238E27FC236}">
              <a16:creationId xmlns:a16="http://schemas.microsoft.com/office/drawing/2014/main" id="{3C2A2179-6376-41F4-ACF9-DA72F4C4DB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8" name="TextBox 8827">
          <a:extLst>
            <a:ext uri="{FF2B5EF4-FFF2-40B4-BE49-F238E27FC236}">
              <a16:creationId xmlns:a16="http://schemas.microsoft.com/office/drawing/2014/main" id="{EF5E6158-D21F-44EA-924B-766711CCDC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9" name="TextBox 8828">
          <a:extLst>
            <a:ext uri="{FF2B5EF4-FFF2-40B4-BE49-F238E27FC236}">
              <a16:creationId xmlns:a16="http://schemas.microsoft.com/office/drawing/2014/main" id="{F069B7C5-935B-4419-A984-0ADB05EAC5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0" name="TextBox 8829">
          <a:extLst>
            <a:ext uri="{FF2B5EF4-FFF2-40B4-BE49-F238E27FC236}">
              <a16:creationId xmlns:a16="http://schemas.microsoft.com/office/drawing/2014/main" id="{87421288-16BE-41C6-91E7-822ACA9AC3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1" name="TextBox 8830">
          <a:extLst>
            <a:ext uri="{FF2B5EF4-FFF2-40B4-BE49-F238E27FC236}">
              <a16:creationId xmlns:a16="http://schemas.microsoft.com/office/drawing/2014/main" id="{EC15721B-1F06-4406-9214-250DDB3171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2" name="TextBox 8831">
          <a:extLst>
            <a:ext uri="{FF2B5EF4-FFF2-40B4-BE49-F238E27FC236}">
              <a16:creationId xmlns:a16="http://schemas.microsoft.com/office/drawing/2014/main" id="{07B5D41C-8A51-438D-A376-3CBEAFA9EE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3" name="TextBox 8832">
          <a:extLst>
            <a:ext uri="{FF2B5EF4-FFF2-40B4-BE49-F238E27FC236}">
              <a16:creationId xmlns:a16="http://schemas.microsoft.com/office/drawing/2014/main" id="{3662FC54-17A0-4EAB-890D-72102E9144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4" name="TextBox 8833">
          <a:extLst>
            <a:ext uri="{FF2B5EF4-FFF2-40B4-BE49-F238E27FC236}">
              <a16:creationId xmlns:a16="http://schemas.microsoft.com/office/drawing/2014/main" id="{4A2BC702-8B27-4E16-BBDD-99F7AD4122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5" name="TextBox 8834">
          <a:extLst>
            <a:ext uri="{FF2B5EF4-FFF2-40B4-BE49-F238E27FC236}">
              <a16:creationId xmlns:a16="http://schemas.microsoft.com/office/drawing/2014/main" id="{DCCAF42F-8CA9-49AD-B000-3EC9DDCBD5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6" name="TextBox 8835">
          <a:extLst>
            <a:ext uri="{FF2B5EF4-FFF2-40B4-BE49-F238E27FC236}">
              <a16:creationId xmlns:a16="http://schemas.microsoft.com/office/drawing/2014/main" id="{3F393A0D-3F61-4085-AB94-3F6D8BDFAA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7" name="TextBox 8836">
          <a:extLst>
            <a:ext uri="{FF2B5EF4-FFF2-40B4-BE49-F238E27FC236}">
              <a16:creationId xmlns:a16="http://schemas.microsoft.com/office/drawing/2014/main" id="{50BE3363-C001-4872-881C-3EF740D830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8" name="TextBox 8837">
          <a:extLst>
            <a:ext uri="{FF2B5EF4-FFF2-40B4-BE49-F238E27FC236}">
              <a16:creationId xmlns:a16="http://schemas.microsoft.com/office/drawing/2014/main" id="{8A241833-79DA-4A5E-85B4-6771313427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9" name="TextBox 8838">
          <a:extLst>
            <a:ext uri="{FF2B5EF4-FFF2-40B4-BE49-F238E27FC236}">
              <a16:creationId xmlns:a16="http://schemas.microsoft.com/office/drawing/2014/main" id="{1B0DD036-132B-458C-B2C5-5BA861AE7E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0" name="TextBox 8839">
          <a:extLst>
            <a:ext uri="{FF2B5EF4-FFF2-40B4-BE49-F238E27FC236}">
              <a16:creationId xmlns:a16="http://schemas.microsoft.com/office/drawing/2014/main" id="{3D4E18B0-553A-4DEB-B404-98EEC57098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1" name="TextBox 8840">
          <a:extLst>
            <a:ext uri="{FF2B5EF4-FFF2-40B4-BE49-F238E27FC236}">
              <a16:creationId xmlns:a16="http://schemas.microsoft.com/office/drawing/2014/main" id="{7D1B50A8-FFA0-487B-BDE2-3B15D40A35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2" name="TextBox 8841">
          <a:extLst>
            <a:ext uri="{FF2B5EF4-FFF2-40B4-BE49-F238E27FC236}">
              <a16:creationId xmlns:a16="http://schemas.microsoft.com/office/drawing/2014/main" id="{A6EB78D9-62EC-4977-8D3D-7C0B452230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3" name="TextBox 8842">
          <a:extLst>
            <a:ext uri="{FF2B5EF4-FFF2-40B4-BE49-F238E27FC236}">
              <a16:creationId xmlns:a16="http://schemas.microsoft.com/office/drawing/2014/main" id="{A9395914-5C21-44BF-BC7A-716990ADC4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4" name="TextBox 8843">
          <a:extLst>
            <a:ext uri="{FF2B5EF4-FFF2-40B4-BE49-F238E27FC236}">
              <a16:creationId xmlns:a16="http://schemas.microsoft.com/office/drawing/2014/main" id="{9FC2E977-B5EF-49E4-BA8B-1A339E1762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5" name="TextBox 8844">
          <a:extLst>
            <a:ext uri="{FF2B5EF4-FFF2-40B4-BE49-F238E27FC236}">
              <a16:creationId xmlns:a16="http://schemas.microsoft.com/office/drawing/2014/main" id="{4038C786-4411-4E27-8767-CE2DBFC57B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6" name="TextBox 8845">
          <a:extLst>
            <a:ext uri="{FF2B5EF4-FFF2-40B4-BE49-F238E27FC236}">
              <a16:creationId xmlns:a16="http://schemas.microsoft.com/office/drawing/2014/main" id="{6473F4BB-3C85-43D8-B7C7-B51145F75E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7" name="TextBox 8846">
          <a:extLst>
            <a:ext uri="{FF2B5EF4-FFF2-40B4-BE49-F238E27FC236}">
              <a16:creationId xmlns:a16="http://schemas.microsoft.com/office/drawing/2014/main" id="{CB773592-9674-476B-A160-0F7943E9A1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8" name="TextBox 8847">
          <a:extLst>
            <a:ext uri="{FF2B5EF4-FFF2-40B4-BE49-F238E27FC236}">
              <a16:creationId xmlns:a16="http://schemas.microsoft.com/office/drawing/2014/main" id="{204ED13E-E521-4A62-8EE0-A89B47759B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9" name="TextBox 8848">
          <a:extLst>
            <a:ext uri="{FF2B5EF4-FFF2-40B4-BE49-F238E27FC236}">
              <a16:creationId xmlns:a16="http://schemas.microsoft.com/office/drawing/2014/main" id="{DCA3DAF6-6F83-4683-814B-99E2058D82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0" name="TextBox 8849">
          <a:extLst>
            <a:ext uri="{FF2B5EF4-FFF2-40B4-BE49-F238E27FC236}">
              <a16:creationId xmlns:a16="http://schemas.microsoft.com/office/drawing/2014/main" id="{33A4734D-CB77-41FD-98FF-0E0A83C4F0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1" name="TextBox 8850">
          <a:extLst>
            <a:ext uri="{FF2B5EF4-FFF2-40B4-BE49-F238E27FC236}">
              <a16:creationId xmlns:a16="http://schemas.microsoft.com/office/drawing/2014/main" id="{92C82F28-4D26-4EAC-9263-D9EF518DCE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2" name="TextBox 8851">
          <a:extLst>
            <a:ext uri="{FF2B5EF4-FFF2-40B4-BE49-F238E27FC236}">
              <a16:creationId xmlns:a16="http://schemas.microsoft.com/office/drawing/2014/main" id="{0B46CAA9-2EC9-4D31-A063-2D5EC8893F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3" name="TextBox 8852">
          <a:extLst>
            <a:ext uri="{FF2B5EF4-FFF2-40B4-BE49-F238E27FC236}">
              <a16:creationId xmlns:a16="http://schemas.microsoft.com/office/drawing/2014/main" id="{B4C8AD16-9DD7-4E41-9C22-DECCE57BFA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4" name="TextBox 8853">
          <a:extLst>
            <a:ext uri="{FF2B5EF4-FFF2-40B4-BE49-F238E27FC236}">
              <a16:creationId xmlns:a16="http://schemas.microsoft.com/office/drawing/2014/main" id="{552FB2C7-1057-48D3-BF33-1E2238F274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5" name="TextBox 8854">
          <a:extLst>
            <a:ext uri="{FF2B5EF4-FFF2-40B4-BE49-F238E27FC236}">
              <a16:creationId xmlns:a16="http://schemas.microsoft.com/office/drawing/2014/main" id="{4FFFDCE9-5B9F-4500-88CE-828556546B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6" name="TextBox 8855">
          <a:extLst>
            <a:ext uri="{FF2B5EF4-FFF2-40B4-BE49-F238E27FC236}">
              <a16:creationId xmlns:a16="http://schemas.microsoft.com/office/drawing/2014/main" id="{B39FC9B8-1AA5-4F32-A1C5-4D60A7026F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7" name="TextBox 8856">
          <a:extLst>
            <a:ext uri="{FF2B5EF4-FFF2-40B4-BE49-F238E27FC236}">
              <a16:creationId xmlns:a16="http://schemas.microsoft.com/office/drawing/2014/main" id="{1F0FFB03-DF74-4FBF-B13E-D2E85BCA3B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8" name="TextBox 8857">
          <a:extLst>
            <a:ext uri="{FF2B5EF4-FFF2-40B4-BE49-F238E27FC236}">
              <a16:creationId xmlns:a16="http://schemas.microsoft.com/office/drawing/2014/main" id="{906BF420-0C93-4E97-B07F-2578B0A3B8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9" name="TextBox 8858">
          <a:extLst>
            <a:ext uri="{FF2B5EF4-FFF2-40B4-BE49-F238E27FC236}">
              <a16:creationId xmlns:a16="http://schemas.microsoft.com/office/drawing/2014/main" id="{184DB36B-72A7-4970-B2D6-FD24BE1D3B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0" name="TextBox 8859">
          <a:extLst>
            <a:ext uri="{FF2B5EF4-FFF2-40B4-BE49-F238E27FC236}">
              <a16:creationId xmlns:a16="http://schemas.microsoft.com/office/drawing/2014/main" id="{7FC9BC34-291C-4108-B0BD-65EA290E68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1" name="TextBox 8860">
          <a:extLst>
            <a:ext uri="{FF2B5EF4-FFF2-40B4-BE49-F238E27FC236}">
              <a16:creationId xmlns:a16="http://schemas.microsoft.com/office/drawing/2014/main" id="{42BC342C-C232-4F79-A7B6-FFD5F8B6A2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2" name="TextBox 8861">
          <a:extLst>
            <a:ext uri="{FF2B5EF4-FFF2-40B4-BE49-F238E27FC236}">
              <a16:creationId xmlns:a16="http://schemas.microsoft.com/office/drawing/2014/main" id="{56066E24-306A-493F-A08A-631F7B2D62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3" name="TextBox 8862">
          <a:extLst>
            <a:ext uri="{FF2B5EF4-FFF2-40B4-BE49-F238E27FC236}">
              <a16:creationId xmlns:a16="http://schemas.microsoft.com/office/drawing/2014/main" id="{B5AA1C2E-C8BD-404F-B65A-81B9BC1D71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4" name="TextBox 8863">
          <a:extLst>
            <a:ext uri="{FF2B5EF4-FFF2-40B4-BE49-F238E27FC236}">
              <a16:creationId xmlns:a16="http://schemas.microsoft.com/office/drawing/2014/main" id="{B613591A-CB2F-4644-84EF-01219CAFDA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5" name="TextBox 8864">
          <a:extLst>
            <a:ext uri="{FF2B5EF4-FFF2-40B4-BE49-F238E27FC236}">
              <a16:creationId xmlns:a16="http://schemas.microsoft.com/office/drawing/2014/main" id="{4D817504-F2B0-41B6-BA2A-00DF904647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6" name="TextBox 8865">
          <a:extLst>
            <a:ext uri="{FF2B5EF4-FFF2-40B4-BE49-F238E27FC236}">
              <a16:creationId xmlns:a16="http://schemas.microsoft.com/office/drawing/2014/main" id="{39A368D0-B249-4C33-8F36-9E0137CBCE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7" name="TextBox 8866">
          <a:extLst>
            <a:ext uri="{FF2B5EF4-FFF2-40B4-BE49-F238E27FC236}">
              <a16:creationId xmlns:a16="http://schemas.microsoft.com/office/drawing/2014/main" id="{26071200-2352-42AE-A4A0-6D92B1E65C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8" name="TextBox 8867">
          <a:extLst>
            <a:ext uri="{FF2B5EF4-FFF2-40B4-BE49-F238E27FC236}">
              <a16:creationId xmlns:a16="http://schemas.microsoft.com/office/drawing/2014/main" id="{D528E0B8-A64B-40B7-834B-B2424868CA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9" name="TextBox 8868">
          <a:extLst>
            <a:ext uri="{FF2B5EF4-FFF2-40B4-BE49-F238E27FC236}">
              <a16:creationId xmlns:a16="http://schemas.microsoft.com/office/drawing/2014/main" id="{39251B80-EBC6-4F88-927F-E528EC8014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0" name="TextBox 8869">
          <a:extLst>
            <a:ext uri="{FF2B5EF4-FFF2-40B4-BE49-F238E27FC236}">
              <a16:creationId xmlns:a16="http://schemas.microsoft.com/office/drawing/2014/main" id="{09D4B971-F7ED-4163-8AE2-2D931B326B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1" name="TextBox 8870">
          <a:extLst>
            <a:ext uri="{FF2B5EF4-FFF2-40B4-BE49-F238E27FC236}">
              <a16:creationId xmlns:a16="http://schemas.microsoft.com/office/drawing/2014/main" id="{A440EC72-4E9C-44A2-838A-37BF96BD03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2" name="TextBox 8871">
          <a:extLst>
            <a:ext uri="{FF2B5EF4-FFF2-40B4-BE49-F238E27FC236}">
              <a16:creationId xmlns:a16="http://schemas.microsoft.com/office/drawing/2014/main" id="{8E14A1AB-A0C6-4E02-B830-710551D781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3" name="TextBox 8872">
          <a:extLst>
            <a:ext uri="{FF2B5EF4-FFF2-40B4-BE49-F238E27FC236}">
              <a16:creationId xmlns:a16="http://schemas.microsoft.com/office/drawing/2014/main" id="{CF2ED3D8-BA11-4868-92EB-DDD55FD7A7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4" name="TextBox 8873">
          <a:extLst>
            <a:ext uri="{FF2B5EF4-FFF2-40B4-BE49-F238E27FC236}">
              <a16:creationId xmlns:a16="http://schemas.microsoft.com/office/drawing/2014/main" id="{F99914F7-3667-4CEC-98A7-9EC80425A1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5" name="TextBox 8874">
          <a:extLst>
            <a:ext uri="{FF2B5EF4-FFF2-40B4-BE49-F238E27FC236}">
              <a16:creationId xmlns:a16="http://schemas.microsoft.com/office/drawing/2014/main" id="{600D4DBD-2ABB-4AA8-A8C8-993809C0A9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6" name="TextBox 8875">
          <a:extLst>
            <a:ext uri="{FF2B5EF4-FFF2-40B4-BE49-F238E27FC236}">
              <a16:creationId xmlns:a16="http://schemas.microsoft.com/office/drawing/2014/main" id="{47919EC2-7E56-4DD9-8900-E2FE6D30FA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7" name="TextBox 8876">
          <a:extLst>
            <a:ext uri="{FF2B5EF4-FFF2-40B4-BE49-F238E27FC236}">
              <a16:creationId xmlns:a16="http://schemas.microsoft.com/office/drawing/2014/main" id="{472E09CA-E26E-4F90-BA5B-79599091D8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8" name="TextBox 8877">
          <a:extLst>
            <a:ext uri="{FF2B5EF4-FFF2-40B4-BE49-F238E27FC236}">
              <a16:creationId xmlns:a16="http://schemas.microsoft.com/office/drawing/2014/main" id="{7FF9C154-6595-4CF5-A732-CEFDDB8673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9" name="TextBox 8878">
          <a:extLst>
            <a:ext uri="{FF2B5EF4-FFF2-40B4-BE49-F238E27FC236}">
              <a16:creationId xmlns:a16="http://schemas.microsoft.com/office/drawing/2014/main" id="{56954611-79E3-4723-B174-9B382B4CE2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0" name="TextBox 8879">
          <a:extLst>
            <a:ext uri="{FF2B5EF4-FFF2-40B4-BE49-F238E27FC236}">
              <a16:creationId xmlns:a16="http://schemas.microsoft.com/office/drawing/2014/main" id="{799F6698-CEFB-4307-9EE8-00061EA7E5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1" name="TextBox 8880">
          <a:extLst>
            <a:ext uri="{FF2B5EF4-FFF2-40B4-BE49-F238E27FC236}">
              <a16:creationId xmlns:a16="http://schemas.microsoft.com/office/drawing/2014/main" id="{443FF02A-4DD4-438F-A116-BD1A1A2357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2" name="TextBox 8881">
          <a:extLst>
            <a:ext uri="{FF2B5EF4-FFF2-40B4-BE49-F238E27FC236}">
              <a16:creationId xmlns:a16="http://schemas.microsoft.com/office/drawing/2014/main" id="{38F351E3-04F3-4ACB-A885-C7BCF16583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3" name="TextBox 8882">
          <a:extLst>
            <a:ext uri="{FF2B5EF4-FFF2-40B4-BE49-F238E27FC236}">
              <a16:creationId xmlns:a16="http://schemas.microsoft.com/office/drawing/2014/main" id="{8CF02ACB-13C4-4B88-95E7-A060970F7A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4" name="TextBox 8883">
          <a:extLst>
            <a:ext uri="{FF2B5EF4-FFF2-40B4-BE49-F238E27FC236}">
              <a16:creationId xmlns:a16="http://schemas.microsoft.com/office/drawing/2014/main" id="{74346A62-3A27-40E9-ABE5-8FEBE1811E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5" name="TextBox 8884">
          <a:extLst>
            <a:ext uri="{FF2B5EF4-FFF2-40B4-BE49-F238E27FC236}">
              <a16:creationId xmlns:a16="http://schemas.microsoft.com/office/drawing/2014/main" id="{97399DDA-F6AB-4398-80B7-2048650FEC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6" name="TextBox 8885">
          <a:extLst>
            <a:ext uri="{FF2B5EF4-FFF2-40B4-BE49-F238E27FC236}">
              <a16:creationId xmlns:a16="http://schemas.microsoft.com/office/drawing/2014/main" id="{F6EEA667-4686-478C-B455-6C747ED5E0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7" name="TextBox 8886">
          <a:extLst>
            <a:ext uri="{FF2B5EF4-FFF2-40B4-BE49-F238E27FC236}">
              <a16:creationId xmlns:a16="http://schemas.microsoft.com/office/drawing/2014/main" id="{857C73F8-9FD4-4C69-85AB-6243C3795D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8" name="TextBox 8887">
          <a:extLst>
            <a:ext uri="{FF2B5EF4-FFF2-40B4-BE49-F238E27FC236}">
              <a16:creationId xmlns:a16="http://schemas.microsoft.com/office/drawing/2014/main" id="{D97497A8-EF72-4556-ACB8-CA95681755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9" name="TextBox 8888">
          <a:extLst>
            <a:ext uri="{FF2B5EF4-FFF2-40B4-BE49-F238E27FC236}">
              <a16:creationId xmlns:a16="http://schemas.microsoft.com/office/drawing/2014/main" id="{EB179035-2DB4-4A81-BBE7-D5021D2376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0" name="TextBox 8889">
          <a:extLst>
            <a:ext uri="{FF2B5EF4-FFF2-40B4-BE49-F238E27FC236}">
              <a16:creationId xmlns:a16="http://schemas.microsoft.com/office/drawing/2014/main" id="{AF835129-9932-4672-8121-DF53DA9B27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1" name="TextBox 8890">
          <a:extLst>
            <a:ext uri="{FF2B5EF4-FFF2-40B4-BE49-F238E27FC236}">
              <a16:creationId xmlns:a16="http://schemas.microsoft.com/office/drawing/2014/main" id="{4A8798AF-3435-493C-A03A-42881EB839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2" name="TextBox 8891">
          <a:extLst>
            <a:ext uri="{FF2B5EF4-FFF2-40B4-BE49-F238E27FC236}">
              <a16:creationId xmlns:a16="http://schemas.microsoft.com/office/drawing/2014/main" id="{2C160232-2847-44E4-A7B2-943A7E7C93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3" name="TextBox 8892">
          <a:extLst>
            <a:ext uri="{FF2B5EF4-FFF2-40B4-BE49-F238E27FC236}">
              <a16:creationId xmlns:a16="http://schemas.microsoft.com/office/drawing/2014/main" id="{3B79DCA7-CD34-4BF8-AC0F-0862CD1C93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4" name="TextBox 8893">
          <a:extLst>
            <a:ext uri="{FF2B5EF4-FFF2-40B4-BE49-F238E27FC236}">
              <a16:creationId xmlns:a16="http://schemas.microsoft.com/office/drawing/2014/main" id="{1ED05AFD-63FA-4075-A0D1-DB6EBBC68A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5" name="TextBox 8894">
          <a:extLst>
            <a:ext uri="{FF2B5EF4-FFF2-40B4-BE49-F238E27FC236}">
              <a16:creationId xmlns:a16="http://schemas.microsoft.com/office/drawing/2014/main" id="{B6BD17E3-C1AD-4074-90D0-DDFE4E71972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6" name="TextBox 8895">
          <a:extLst>
            <a:ext uri="{FF2B5EF4-FFF2-40B4-BE49-F238E27FC236}">
              <a16:creationId xmlns:a16="http://schemas.microsoft.com/office/drawing/2014/main" id="{CEBDDB9B-0836-40BD-9880-64DBA18A28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7" name="TextBox 8896">
          <a:extLst>
            <a:ext uri="{FF2B5EF4-FFF2-40B4-BE49-F238E27FC236}">
              <a16:creationId xmlns:a16="http://schemas.microsoft.com/office/drawing/2014/main" id="{A9F43AA3-14A4-4080-8BA9-50A5887581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8" name="TextBox 8897">
          <a:extLst>
            <a:ext uri="{FF2B5EF4-FFF2-40B4-BE49-F238E27FC236}">
              <a16:creationId xmlns:a16="http://schemas.microsoft.com/office/drawing/2014/main" id="{D5DF9BD6-1C3E-4B9D-9894-1A93F9B56C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9" name="TextBox 8898">
          <a:extLst>
            <a:ext uri="{FF2B5EF4-FFF2-40B4-BE49-F238E27FC236}">
              <a16:creationId xmlns:a16="http://schemas.microsoft.com/office/drawing/2014/main" id="{FD06E342-3733-4547-A343-CF093018C6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0" name="TextBox 8899">
          <a:extLst>
            <a:ext uri="{FF2B5EF4-FFF2-40B4-BE49-F238E27FC236}">
              <a16:creationId xmlns:a16="http://schemas.microsoft.com/office/drawing/2014/main" id="{5A95AF40-7D19-4913-ADE8-A6C71B620A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1" name="TextBox 8900">
          <a:extLst>
            <a:ext uri="{FF2B5EF4-FFF2-40B4-BE49-F238E27FC236}">
              <a16:creationId xmlns:a16="http://schemas.microsoft.com/office/drawing/2014/main" id="{20D3BD18-6A92-4C6E-87A1-F5570E2FFA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2" name="TextBox 8901">
          <a:extLst>
            <a:ext uri="{FF2B5EF4-FFF2-40B4-BE49-F238E27FC236}">
              <a16:creationId xmlns:a16="http://schemas.microsoft.com/office/drawing/2014/main" id="{5349E7AA-8A18-4D63-95C3-89CB9FBC7B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3" name="TextBox 8902">
          <a:extLst>
            <a:ext uri="{FF2B5EF4-FFF2-40B4-BE49-F238E27FC236}">
              <a16:creationId xmlns:a16="http://schemas.microsoft.com/office/drawing/2014/main" id="{AA0C8D82-0637-4A37-80A5-F18BD20FBC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4" name="TextBox 8903">
          <a:extLst>
            <a:ext uri="{FF2B5EF4-FFF2-40B4-BE49-F238E27FC236}">
              <a16:creationId xmlns:a16="http://schemas.microsoft.com/office/drawing/2014/main" id="{4B1A32CA-1980-48D7-9E55-A652604DBF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5" name="TextBox 8904">
          <a:extLst>
            <a:ext uri="{FF2B5EF4-FFF2-40B4-BE49-F238E27FC236}">
              <a16:creationId xmlns:a16="http://schemas.microsoft.com/office/drawing/2014/main" id="{6B1EC963-16FC-494F-ABFB-F46FE9AE29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6" name="TextBox 8905">
          <a:extLst>
            <a:ext uri="{FF2B5EF4-FFF2-40B4-BE49-F238E27FC236}">
              <a16:creationId xmlns:a16="http://schemas.microsoft.com/office/drawing/2014/main" id="{0936C7C2-F624-4BF2-A8B8-FCDF803EBB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7" name="TextBox 8906">
          <a:extLst>
            <a:ext uri="{FF2B5EF4-FFF2-40B4-BE49-F238E27FC236}">
              <a16:creationId xmlns:a16="http://schemas.microsoft.com/office/drawing/2014/main" id="{BE02DFBC-32A2-4069-9DF5-0C61551C42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8" name="TextBox 8907">
          <a:extLst>
            <a:ext uri="{FF2B5EF4-FFF2-40B4-BE49-F238E27FC236}">
              <a16:creationId xmlns:a16="http://schemas.microsoft.com/office/drawing/2014/main" id="{3EEEAB86-01BB-4C5E-A0E2-B4C6F1F0FD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9" name="TextBox 8908">
          <a:extLst>
            <a:ext uri="{FF2B5EF4-FFF2-40B4-BE49-F238E27FC236}">
              <a16:creationId xmlns:a16="http://schemas.microsoft.com/office/drawing/2014/main" id="{2D1B17E3-C51A-423B-9643-3EC064725A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0" name="TextBox 8909">
          <a:extLst>
            <a:ext uri="{FF2B5EF4-FFF2-40B4-BE49-F238E27FC236}">
              <a16:creationId xmlns:a16="http://schemas.microsoft.com/office/drawing/2014/main" id="{1F039D6B-C3FF-4E78-B0AF-2A71991849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1" name="TextBox 8910">
          <a:extLst>
            <a:ext uri="{FF2B5EF4-FFF2-40B4-BE49-F238E27FC236}">
              <a16:creationId xmlns:a16="http://schemas.microsoft.com/office/drawing/2014/main" id="{88E93742-B8CA-49AC-9674-492217C765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2" name="TextBox 8911">
          <a:extLst>
            <a:ext uri="{FF2B5EF4-FFF2-40B4-BE49-F238E27FC236}">
              <a16:creationId xmlns:a16="http://schemas.microsoft.com/office/drawing/2014/main" id="{F20BD95E-1415-42B0-8460-C67A45A25B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3" name="TextBox 8912">
          <a:extLst>
            <a:ext uri="{FF2B5EF4-FFF2-40B4-BE49-F238E27FC236}">
              <a16:creationId xmlns:a16="http://schemas.microsoft.com/office/drawing/2014/main" id="{981ACE47-2FF7-44C5-A628-ECB7E26759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4" name="TextBox 8913">
          <a:extLst>
            <a:ext uri="{FF2B5EF4-FFF2-40B4-BE49-F238E27FC236}">
              <a16:creationId xmlns:a16="http://schemas.microsoft.com/office/drawing/2014/main" id="{B9D66F5F-D4F2-4B27-B0C6-ADBC3E9D74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5" name="TextBox 8914">
          <a:extLst>
            <a:ext uri="{FF2B5EF4-FFF2-40B4-BE49-F238E27FC236}">
              <a16:creationId xmlns:a16="http://schemas.microsoft.com/office/drawing/2014/main" id="{C67FBF47-9617-477A-A016-A7A5E007D5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6" name="TextBox 8915">
          <a:extLst>
            <a:ext uri="{FF2B5EF4-FFF2-40B4-BE49-F238E27FC236}">
              <a16:creationId xmlns:a16="http://schemas.microsoft.com/office/drawing/2014/main" id="{DC433EEC-327C-4A67-8733-62793D4464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7" name="TextBox 8916">
          <a:extLst>
            <a:ext uri="{FF2B5EF4-FFF2-40B4-BE49-F238E27FC236}">
              <a16:creationId xmlns:a16="http://schemas.microsoft.com/office/drawing/2014/main" id="{5F26B15D-56DD-4592-AD36-FF77A31B43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8" name="TextBox 8917">
          <a:extLst>
            <a:ext uri="{FF2B5EF4-FFF2-40B4-BE49-F238E27FC236}">
              <a16:creationId xmlns:a16="http://schemas.microsoft.com/office/drawing/2014/main" id="{9CF3C54C-AC40-4C1E-851E-9094168878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9" name="TextBox 8918">
          <a:extLst>
            <a:ext uri="{FF2B5EF4-FFF2-40B4-BE49-F238E27FC236}">
              <a16:creationId xmlns:a16="http://schemas.microsoft.com/office/drawing/2014/main" id="{C4E3167F-77FA-44FF-B12D-1F2DE0E118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0" name="TextBox 8919">
          <a:extLst>
            <a:ext uri="{FF2B5EF4-FFF2-40B4-BE49-F238E27FC236}">
              <a16:creationId xmlns:a16="http://schemas.microsoft.com/office/drawing/2014/main" id="{B59EE033-0BD8-4C6D-BD98-BD84422854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1" name="TextBox 8920">
          <a:extLst>
            <a:ext uri="{FF2B5EF4-FFF2-40B4-BE49-F238E27FC236}">
              <a16:creationId xmlns:a16="http://schemas.microsoft.com/office/drawing/2014/main" id="{A10EDC74-C786-4948-898B-4FDEDA8326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2" name="TextBox 8921">
          <a:extLst>
            <a:ext uri="{FF2B5EF4-FFF2-40B4-BE49-F238E27FC236}">
              <a16:creationId xmlns:a16="http://schemas.microsoft.com/office/drawing/2014/main" id="{49F1F79A-FA27-4199-9502-9D7E5BB252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3" name="TextBox 8922">
          <a:extLst>
            <a:ext uri="{FF2B5EF4-FFF2-40B4-BE49-F238E27FC236}">
              <a16:creationId xmlns:a16="http://schemas.microsoft.com/office/drawing/2014/main" id="{D98BB42A-2F8F-4C5F-A74D-99DABC3C81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4" name="TextBox 8923">
          <a:extLst>
            <a:ext uri="{FF2B5EF4-FFF2-40B4-BE49-F238E27FC236}">
              <a16:creationId xmlns:a16="http://schemas.microsoft.com/office/drawing/2014/main" id="{D5EF975D-5AB5-4C0C-84BB-27D771A60A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5" name="TextBox 8924">
          <a:extLst>
            <a:ext uri="{FF2B5EF4-FFF2-40B4-BE49-F238E27FC236}">
              <a16:creationId xmlns:a16="http://schemas.microsoft.com/office/drawing/2014/main" id="{E6CC653F-F081-4A3B-BAC1-5AD32A204B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6" name="TextBox 8925">
          <a:extLst>
            <a:ext uri="{FF2B5EF4-FFF2-40B4-BE49-F238E27FC236}">
              <a16:creationId xmlns:a16="http://schemas.microsoft.com/office/drawing/2014/main" id="{50CA531A-2A37-4AD7-BD4B-4DFCCC7482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7" name="TextBox 8926">
          <a:extLst>
            <a:ext uri="{FF2B5EF4-FFF2-40B4-BE49-F238E27FC236}">
              <a16:creationId xmlns:a16="http://schemas.microsoft.com/office/drawing/2014/main" id="{AFE82416-097B-4F73-A532-6367C1BA9A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8" name="TextBox 8927">
          <a:extLst>
            <a:ext uri="{FF2B5EF4-FFF2-40B4-BE49-F238E27FC236}">
              <a16:creationId xmlns:a16="http://schemas.microsoft.com/office/drawing/2014/main" id="{5B3700C0-8E00-4F8E-9484-D54D2DB7B0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9" name="TextBox 8928">
          <a:extLst>
            <a:ext uri="{FF2B5EF4-FFF2-40B4-BE49-F238E27FC236}">
              <a16:creationId xmlns:a16="http://schemas.microsoft.com/office/drawing/2014/main" id="{A78D6F15-C903-440B-B800-E9F20AC747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0" name="TextBox 8929">
          <a:extLst>
            <a:ext uri="{FF2B5EF4-FFF2-40B4-BE49-F238E27FC236}">
              <a16:creationId xmlns:a16="http://schemas.microsoft.com/office/drawing/2014/main" id="{11BCAC06-D315-4AFA-A849-2F0F778EFD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1" name="TextBox 8930">
          <a:extLst>
            <a:ext uri="{FF2B5EF4-FFF2-40B4-BE49-F238E27FC236}">
              <a16:creationId xmlns:a16="http://schemas.microsoft.com/office/drawing/2014/main" id="{EDF1A3AA-103F-48B6-BBD4-CF5303F9C7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2" name="TextBox 8931">
          <a:extLst>
            <a:ext uri="{FF2B5EF4-FFF2-40B4-BE49-F238E27FC236}">
              <a16:creationId xmlns:a16="http://schemas.microsoft.com/office/drawing/2014/main" id="{A4CD4E7F-961B-4D43-8D32-14BE8B0821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3" name="TextBox 8932">
          <a:extLst>
            <a:ext uri="{FF2B5EF4-FFF2-40B4-BE49-F238E27FC236}">
              <a16:creationId xmlns:a16="http://schemas.microsoft.com/office/drawing/2014/main" id="{27A04C99-DA49-4582-AA1C-0DCA5FBD90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4" name="TextBox 8933">
          <a:extLst>
            <a:ext uri="{FF2B5EF4-FFF2-40B4-BE49-F238E27FC236}">
              <a16:creationId xmlns:a16="http://schemas.microsoft.com/office/drawing/2014/main" id="{5CAFF2DE-279F-4057-A041-997A2928D1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5" name="TextBox 8934">
          <a:extLst>
            <a:ext uri="{FF2B5EF4-FFF2-40B4-BE49-F238E27FC236}">
              <a16:creationId xmlns:a16="http://schemas.microsoft.com/office/drawing/2014/main" id="{B4DB597C-BCB4-4A14-A397-2DE8160072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6" name="TextBox 8935">
          <a:extLst>
            <a:ext uri="{FF2B5EF4-FFF2-40B4-BE49-F238E27FC236}">
              <a16:creationId xmlns:a16="http://schemas.microsoft.com/office/drawing/2014/main" id="{7B741ED1-E50A-4234-B5F2-0BBD161CC4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7" name="TextBox 8936">
          <a:extLst>
            <a:ext uri="{FF2B5EF4-FFF2-40B4-BE49-F238E27FC236}">
              <a16:creationId xmlns:a16="http://schemas.microsoft.com/office/drawing/2014/main" id="{6FDBB661-DDE7-4377-ACD4-84083BB4AC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8" name="TextBox 8937">
          <a:extLst>
            <a:ext uri="{FF2B5EF4-FFF2-40B4-BE49-F238E27FC236}">
              <a16:creationId xmlns:a16="http://schemas.microsoft.com/office/drawing/2014/main" id="{3CDA6479-66D0-428D-A1CF-02FB003351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9" name="TextBox 8938">
          <a:extLst>
            <a:ext uri="{FF2B5EF4-FFF2-40B4-BE49-F238E27FC236}">
              <a16:creationId xmlns:a16="http://schemas.microsoft.com/office/drawing/2014/main" id="{FEC801C1-BF44-4801-8ECB-192D9D6C12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0" name="TextBox 8939">
          <a:extLst>
            <a:ext uri="{FF2B5EF4-FFF2-40B4-BE49-F238E27FC236}">
              <a16:creationId xmlns:a16="http://schemas.microsoft.com/office/drawing/2014/main" id="{67F11A48-3BBA-437F-9DFA-ACC17D3B9B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1" name="TextBox 8940">
          <a:extLst>
            <a:ext uri="{FF2B5EF4-FFF2-40B4-BE49-F238E27FC236}">
              <a16:creationId xmlns:a16="http://schemas.microsoft.com/office/drawing/2014/main" id="{4A080977-D36D-4AC0-B965-D2E0E0C0C5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2" name="TextBox 8941">
          <a:extLst>
            <a:ext uri="{FF2B5EF4-FFF2-40B4-BE49-F238E27FC236}">
              <a16:creationId xmlns:a16="http://schemas.microsoft.com/office/drawing/2014/main" id="{DA2543C9-19BA-43D0-81D8-4C75026493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3" name="TextBox 8942">
          <a:extLst>
            <a:ext uri="{FF2B5EF4-FFF2-40B4-BE49-F238E27FC236}">
              <a16:creationId xmlns:a16="http://schemas.microsoft.com/office/drawing/2014/main" id="{65144113-721F-4031-8169-A1F750BEC4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4" name="TextBox 8943">
          <a:extLst>
            <a:ext uri="{FF2B5EF4-FFF2-40B4-BE49-F238E27FC236}">
              <a16:creationId xmlns:a16="http://schemas.microsoft.com/office/drawing/2014/main" id="{66A3F3FE-AC00-4DBB-A203-3F01D25066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5" name="TextBox 8944">
          <a:extLst>
            <a:ext uri="{FF2B5EF4-FFF2-40B4-BE49-F238E27FC236}">
              <a16:creationId xmlns:a16="http://schemas.microsoft.com/office/drawing/2014/main" id="{90B281BA-1512-4A1E-8CD1-394FB706C2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6" name="TextBox 8945">
          <a:extLst>
            <a:ext uri="{FF2B5EF4-FFF2-40B4-BE49-F238E27FC236}">
              <a16:creationId xmlns:a16="http://schemas.microsoft.com/office/drawing/2014/main" id="{2BE1A5FD-25F3-456F-8F04-B2C0F51E24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7" name="TextBox 8946">
          <a:extLst>
            <a:ext uri="{FF2B5EF4-FFF2-40B4-BE49-F238E27FC236}">
              <a16:creationId xmlns:a16="http://schemas.microsoft.com/office/drawing/2014/main" id="{51F47B3D-7C47-45C3-AA22-EEF5AF50FE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8" name="TextBox 8947">
          <a:extLst>
            <a:ext uri="{FF2B5EF4-FFF2-40B4-BE49-F238E27FC236}">
              <a16:creationId xmlns:a16="http://schemas.microsoft.com/office/drawing/2014/main" id="{AE37451F-0934-4035-8422-06E8D1E7BA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9" name="TextBox 8948">
          <a:extLst>
            <a:ext uri="{FF2B5EF4-FFF2-40B4-BE49-F238E27FC236}">
              <a16:creationId xmlns:a16="http://schemas.microsoft.com/office/drawing/2014/main" id="{572FA75E-5A38-4D8B-A80F-9123FA784B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0" name="TextBox 8949">
          <a:extLst>
            <a:ext uri="{FF2B5EF4-FFF2-40B4-BE49-F238E27FC236}">
              <a16:creationId xmlns:a16="http://schemas.microsoft.com/office/drawing/2014/main" id="{95510A90-D546-4273-956C-11BE228E47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1" name="TextBox 8950">
          <a:extLst>
            <a:ext uri="{FF2B5EF4-FFF2-40B4-BE49-F238E27FC236}">
              <a16:creationId xmlns:a16="http://schemas.microsoft.com/office/drawing/2014/main" id="{58F4A132-A389-42A5-921A-B17617E7CB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2" name="TextBox 8951">
          <a:extLst>
            <a:ext uri="{FF2B5EF4-FFF2-40B4-BE49-F238E27FC236}">
              <a16:creationId xmlns:a16="http://schemas.microsoft.com/office/drawing/2014/main" id="{BB0A2789-E163-4C24-87F9-64E4204A94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3" name="TextBox 8952">
          <a:extLst>
            <a:ext uri="{FF2B5EF4-FFF2-40B4-BE49-F238E27FC236}">
              <a16:creationId xmlns:a16="http://schemas.microsoft.com/office/drawing/2014/main" id="{7811B6D5-14A9-4329-BD91-CDD99AB2EB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4" name="TextBox 8953">
          <a:extLst>
            <a:ext uri="{FF2B5EF4-FFF2-40B4-BE49-F238E27FC236}">
              <a16:creationId xmlns:a16="http://schemas.microsoft.com/office/drawing/2014/main" id="{3029439C-A151-4A99-AE8E-572C0BE999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5" name="TextBox 8954">
          <a:extLst>
            <a:ext uri="{FF2B5EF4-FFF2-40B4-BE49-F238E27FC236}">
              <a16:creationId xmlns:a16="http://schemas.microsoft.com/office/drawing/2014/main" id="{8A5F2216-BEF7-4FE6-A00D-1AEAF0D1DB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6" name="TextBox 8955">
          <a:extLst>
            <a:ext uri="{FF2B5EF4-FFF2-40B4-BE49-F238E27FC236}">
              <a16:creationId xmlns:a16="http://schemas.microsoft.com/office/drawing/2014/main" id="{A76B71E0-64EA-40B0-84BF-7CA3BE0BA7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7" name="TextBox 8956">
          <a:extLst>
            <a:ext uri="{FF2B5EF4-FFF2-40B4-BE49-F238E27FC236}">
              <a16:creationId xmlns:a16="http://schemas.microsoft.com/office/drawing/2014/main" id="{3137898C-E6BF-4DCE-A4F1-2A14730D06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8" name="TextBox 8957">
          <a:extLst>
            <a:ext uri="{FF2B5EF4-FFF2-40B4-BE49-F238E27FC236}">
              <a16:creationId xmlns:a16="http://schemas.microsoft.com/office/drawing/2014/main" id="{E2E09EB2-73C1-4596-A24B-217D9ADDF4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9" name="TextBox 8958">
          <a:extLst>
            <a:ext uri="{FF2B5EF4-FFF2-40B4-BE49-F238E27FC236}">
              <a16:creationId xmlns:a16="http://schemas.microsoft.com/office/drawing/2014/main" id="{3A840409-13FE-475E-9E3F-EC265A5393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0" name="TextBox 8959">
          <a:extLst>
            <a:ext uri="{FF2B5EF4-FFF2-40B4-BE49-F238E27FC236}">
              <a16:creationId xmlns:a16="http://schemas.microsoft.com/office/drawing/2014/main" id="{1100EF76-CA61-48A7-AE77-8AB0DEBAAC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1" name="TextBox 8960">
          <a:extLst>
            <a:ext uri="{FF2B5EF4-FFF2-40B4-BE49-F238E27FC236}">
              <a16:creationId xmlns:a16="http://schemas.microsoft.com/office/drawing/2014/main" id="{8FAB7BED-B0EB-477F-B2FA-24438CBC95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2" name="TextBox 8961">
          <a:extLst>
            <a:ext uri="{FF2B5EF4-FFF2-40B4-BE49-F238E27FC236}">
              <a16:creationId xmlns:a16="http://schemas.microsoft.com/office/drawing/2014/main" id="{1ECD4FC7-A887-494F-9F48-0C612A23EC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3" name="TextBox 8962">
          <a:extLst>
            <a:ext uri="{FF2B5EF4-FFF2-40B4-BE49-F238E27FC236}">
              <a16:creationId xmlns:a16="http://schemas.microsoft.com/office/drawing/2014/main" id="{B9E040AE-AE4E-4E66-81F7-F46473A0B6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4" name="TextBox 8963">
          <a:extLst>
            <a:ext uri="{FF2B5EF4-FFF2-40B4-BE49-F238E27FC236}">
              <a16:creationId xmlns:a16="http://schemas.microsoft.com/office/drawing/2014/main" id="{7654BC5B-1550-4254-9B11-6DE816EF50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5" name="TextBox 8964">
          <a:extLst>
            <a:ext uri="{FF2B5EF4-FFF2-40B4-BE49-F238E27FC236}">
              <a16:creationId xmlns:a16="http://schemas.microsoft.com/office/drawing/2014/main" id="{C07A7486-665F-407B-8988-37BD2C8DE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6" name="TextBox 8965">
          <a:extLst>
            <a:ext uri="{FF2B5EF4-FFF2-40B4-BE49-F238E27FC236}">
              <a16:creationId xmlns:a16="http://schemas.microsoft.com/office/drawing/2014/main" id="{F09398A8-563E-48B6-8330-C362D8F2FE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7" name="TextBox 8966">
          <a:extLst>
            <a:ext uri="{FF2B5EF4-FFF2-40B4-BE49-F238E27FC236}">
              <a16:creationId xmlns:a16="http://schemas.microsoft.com/office/drawing/2014/main" id="{A6A593E0-F1AD-43DA-8F14-CDB05EF681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8" name="TextBox 8967">
          <a:extLst>
            <a:ext uri="{FF2B5EF4-FFF2-40B4-BE49-F238E27FC236}">
              <a16:creationId xmlns:a16="http://schemas.microsoft.com/office/drawing/2014/main" id="{0F57E172-CABE-46D3-B261-BD204226A1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9" name="TextBox 8968">
          <a:extLst>
            <a:ext uri="{FF2B5EF4-FFF2-40B4-BE49-F238E27FC236}">
              <a16:creationId xmlns:a16="http://schemas.microsoft.com/office/drawing/2014/main" id="{B2186C29-962B-4AE6-A8A3-F217BAE515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0" name="TextBox 8969">
          <a:extLst>
            <a:ext uri="{FF2B5EF4-FFF2-40B4-BE49-F238E27FC236}">
              <a16:creationId xmlns:a16="http://schemas.microsoft.com/office/drawing/2014/main" id="{99D27074-AA70-4FDE-A421-BAAD8C1AA1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1" name="TextBox 8970">
          <a:extLst>
            <a:ext uri="{FF2B5EF4-FFF2-40B4-BE49-F238E27FC236}">
              <a16:creationId xmlns:a16="http://schemas.microsoft.com/office/drawing/2014/main" id="{7A0B587C-E7CF-408F-A355-4627038F8D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2" name="TextBox 8971">
          <a:extLst>
            <a:ext uri="{FF2B5EF4-FFF2-40B4-BE49-F238E27FC236}">
              <a16:creationId xmlns:a16="http://schemas.microsoft.com/office/drawing/2014/main" id="{310ACC1B-2DD9-4874-9669-8CC8EB2317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3" name="TextBox 8972">
          <a:extLst>
            <a:ext uri="{FF2B5EF4-FFF2-40B4-BE49-F238E27FC236}">
              <a16:creationId xmlns:a16="http://schemas.microsoft.com/office/drawing/2014/main" id="{27001CB8-FA7D-44B9-9A34-94C47107D8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4" name="TextBox 8973">
          <a:extLst>
            <a:ext uri="{FF2B5EF4-FFF2-40B4-BE49-F238E27FC236}">
              <a16:creationId xmlns:a16="http://schemas.microsoft.com/office/drawing/2014/main" id="{2EEB796F-0382-4DB2-95AE-8A04B8C717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5" name="TextBox 8974">
          <a:extLst>
            <a:ext uri="{FF2B5EF4-FFF2-40B4-BE49-F238E27FC236}">
              <a16:creationId xmlns:a16="http://schemas.microsoft.com/office/drawing/2014/main" id="{EC31817C-0937-4216-939B-994D80D65B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6" name="TextBox 8975">
          <a:extLst>
            <a:ext uri="{FF2B5EF4-FFF2-40B4-BE49-F238E27FC236}">
              <a16:creationId xmlns:a16="http://schemas.microsoft.com/office/drawing/2014/main" id="{FAC51FA4-178C-4E55-8FEC-E0493E5AEA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7" name="TextBox 8976">
          <a:extLst>
            <a:ext uri="{FF2B5EF4-FFF2-40B4-BE49-F238E27FC236}">
              <a16:creationId xmlns:a16="http://schemas.microsoft.com/office/drawing/2014/main" id="{E5E5C95B-5BB1-47D6-9167-69681EA717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8" name="TextBox 8977">
          <a:extLst>
            <a:ext uri="{FF2B5EF4-FFF2-40B4-BE49-F238E27FC236}">
              <a16:creationId xmlns:a16="http://schemas.microsoft.com/office/drawing/2014/main" id="{C31EE45B-9886-41D1-8FC3-C8227ACF78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9" name="TextBox 8978">
          <a:extLst>
            <a:ext uri="{FF2B5EF4-FFF2-40B4-BE49-F238E27FC236}">
              <a16:creationId xmlns:a16="http://schemas.microsoft.com/office/drawing/2014/main" id="{776BA5DE-8107-45D3-B4F0-DE0EB040BB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0" name="TextBox 8979">
          <a:extLst>
            <a:ext uri="{FF2B5EF4-FFF2-40B4-BE49-F238E27FC236}">
              <a16:creationId xmlns:a16="http://schemas.microsoft.com/office/drawing/2014/main" id="{714FF00A-B6B0-48DC-919D-352254FB47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1" name="TextBox 8980">
          <a:extLst>
            <a:ext uri="{FF2B5EF4-FFF2-40B4-BE49-F238E27FC236}">
              <a16:creationId xmlns:a16="http://schemas.microsoft.com/office/drawing/2014/main" id="{83A46A91-F778-4303-ADE6-4079F79E4B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2" name="TextBox 8981">
          <a:extLst>
            <a:ext uri="{FF2B5EF4-FFF2-40B4-BE49-F238E27FC236}">
              <a16:creationId xmlns:a16="http://schemas.microsoft.com/office/drawing/2014/main" id="{7CE91B08-A3CD-422E-8380-72936973E2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3" name="TextBox 8982">
          <a:extLst>
            <a:ext uri="{FF2B5EF4-FFF2-40B4-BE49-F238E27FC236}">
              <a16:creationId xmlns:a16="http://schemas.microsoft.com/office/drawing/2014/main" id="{DD299E24-824A-4743-AC31-BE6797348B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4" name="TextBox 8983">
          <a:extLst>
            <a:ext uri="{FF2B5EF4-FFF2-40B4-BE49-F238E27FC236}">
              <a16:creationId xmlns:a16="http://schemas.microsoft.com/office/drawing/2014/main" id="{A0CD4C4D-53E1-4878-A6B3-6980FC16A3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5" name="TextBox 8984">
          <a:extLst>
            <a:ext uri="{FF2B5EF4-FFF2-40B4-BE49-F238E27FC236}">
              <a16:creationId xmlns:a16="http://schemas.microsoft.com/office/drawing/2014/main" id="{24FFB9BE-D588-43B5-856A-0AC0D3F820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6" name="TextBox 8985">
          <a:extLst>
            <a:ext uri="{FF2B5EF4-FFF2-40B4-BE49-F238E27FC236}">
              <a16:creationId xmlns:a16="http://schemas.microsoft.com/office/drawing/2014/main" id="{A8F19181-5750-4FF7-A792-AFFF97E4B2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7" name="TextBox 8986">
          <a:extLst>
            <a:ext uri="{FF2B5EF4-FFF2-40B4-BE49-F238E27FC236}">
              <a16:creationId xmlns:a16="http://schemas.microsoft.com/office/drawing/2014/main" id="{55BD991D-E317-4A21-8122-3444E3C975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8" name="TextBox 8987">
          <a:extLst>
            <a:ext uri="{FF2B5EF4-FFF2-40B4-BE49-F238E27FC236}">
              <a16:creationId xmlns:a16="http://schemas.microsoft.com/office/drawing/2014/main" id="{CF991CBE-B0FE-4EE8-A5D0-F0CAE7934D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9" name="TextBox 8988">
          <a:extLst>
            <a:ext uri="{FF2B5EF4-FFF2-40B4-BE49-F238E27FC236}">
              <a16:creationId xmlns:a16="http://schemas.microsoft.com/office/drawing/2014/main" id="{0D324FB6-4835-4DA3-B2C8-4F9B26C2D0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0" name="TextBox 8989">
          <a:extLst>
            <a:ext uri="{FF2B5EF4-FFF2-40B4-BE49-F238E27FC236}">
              <a16:creationId xmlns:a16="http://schemas.microsoft.com/office/drawing/2014/main" id="{7B76ED5B-BD5A-41CA-A7AB-3F3C167961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1" name="TextBox 8990">
          <a:extLst>
            <a:ext uri="{FF2B5EF4-FFF2-40B4-BE49-F238E27FC236}">
              <a16:creationId xmlns:a16="http://schemas.microsoft.com/office/drawing/2014/main" id="{5AEC5766-561A-4497-8179-67BF9F4E40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2" name="TextBox 8991">
          <a:extLst>
            <a:ext uri="{FF2B5EF4-FFF2-40B4-BE49-F238E27FC236}">
              <a16:creationId xmlns:a16="http://schemas.microsoft.com/office/drawing/2014/main" id="{32E0F0D8-FD58-43D0-AE53-50907E0CE4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3" name="TextBox 8992">
          <a:extLst>
            <a:ext uri="{FF2B5EF4-FFF2-40B4-BE49-F238E27FC236}">
              <a16:creationId xmlns:a16="http://schemas.microsoft.com/office/drawing/2014/main" id="{61C0E2D0-0EE4-4DBE-9946-C34C864036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4" name="TextBox 8993">
          <a:extLst>
            <a:ext uri="{FF2B5EF4-FFF2-40B4-BE49-F238E27FC236}">
              <a16:creationId xmlns:a16="http://schemas.microsoft.com/office/drawing/2014/main" id="{F3753CEA-C7A0-4B5B-82E6-D352C0945F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5" name="TextBox 8994">
          <a:extLst>
            <a:ext uri="{FF2B5EF4-FFF2-40B4-BE49-F238E27FC236}">
              <a16:creationId xmlns:a16="http://schemas.microsoft.com/office/drawing/2014/main" id="{9D96C23B-D131-4102-81DF-B7167B89E7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6" name="TextBox 8995">
          <a:extLst>
            <a:ext uri="{FF2B5EF4-FFF2-40B4-BE49-F238E27FC236}">
              <a16:creationId xmlns:a16="http://schemas.microsoft.com/office/drawing/2014/main" id="{48EEC7BE-0878-4078-B7EE-6C8056F934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7" name="TextBox 8996">
          <a:extLst>
            <a:ext uri="{FF2B5EF4-FFF2-40B4-BE49-F238E27FC236}">
              <a16:creationId xmlns:a16="http://schemas.microsoft.com/office/drawing/2014/main" id="{24CB2ECF-20DF-44E7-9DCE-F7779ED24D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8" name="TextBox 8997">
          <a:extLst>
            <a:ext uri="{FF2B5EF4-FFF2-40B4-BE49-F238E27FC236}">
              <a16:creationId xmlns:a16="http://schemas.microsoft.com/office/drawing/2014/main" id="{BDC863E1-C81D-414C-B135-B02DE8FA58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9" name="TextBox 8998">
          <a:extLst>
            <a:ext uri="{FF2B5EF4-FFF2-40B4-BE49-F238E27FC236}">
              <a16:creationId xmlns:a16="http://schemas.microsoft.com/office/drawing/2014/main" id="{DC7640F4-C0A8-4572-A054-09E28E6DAB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0" name="TextBox 8999">
          <a:extLst>
            <a:ext uri="{FF2B5EF4-FFF2-40B4-BE49-F238E27FC236}">
              <a16:creationId xmlns:a16="http://schemas.microsoft.com/office/drawing/2014/main" id="{C651F2AF-D098-4704-B701-59F101CF5F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1" name="TextBox 9000">
          <a:extLst>
            <a:ext uri="{FF2B5EF4-FFF2-40B4-BE49-F238E27FC236}">
              <a16:creationId xmlns:a16="http://schemas.microsoft.com/office/drawing/2014/main" id="{AC474B45-847A-4C46-AC43-0153F83001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2" name="TextBox 9001">
          <a:extLst>
            <a:ext uri="{FF2B5EF4-FFF2-40B4-BE49-F238E27FC236}">
              <a16:creationId xmlns:a16="http://schemas.microsoft.com/office/drawing/2014/main" id="{FDCEDAF7-F1E2-4E9D-AF5B-5031B01A5E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3" name="TextBox 9002">
          <a:extLst>
            <a:ext uri="{FF2B5EF4-FFF2-40B4-BE49-F238E27FC236}">
              <a16:creationId xmlns:a16="http://schemas.microsoft.com/office/drawing/2014/main" id="{4470B628-9565-4C85-A184-FB6EEEA2CB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4" name="TextBox 9003">
          <a:extLst>
            <a:ext uri="{FF2B5EF4-FFF2-40B4-BE49-F238E27FC236}">
              <a16:creationId xmlns:a16="http://schemas.microsoft.com/office/drawing/2014/main" id="{1BE86F07-058E-4B8E-ABFA-1661AE0D64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5" name="TextBox 9004">
          <a:extLst>
            <a:ext uri="{FF2B5EF4-FFF2-40B4-BE49-F238E27FC236}">
              <a16:creationId xmlns:a16="http://schemas.microsoft.com/office/drawing/2014/main" id="{6DFE8817-3FF3-4CB3-BA13-D9FD608A81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6" name="TextBox 9005">
          <a:extLst>
            <a:ext uri="{FF2B5EF4-FFF2-40B4-BE49-F238E27FC236}">
              <a16:creationId xmlns:a16="http://schemas.microsoft.com/office/drawing/2014/main" id="{312F8A7A-3478-4925-A83F-C6C102C7B5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7" name="TextBox 9006">
          <a:extLst>
            <a:ext uri="{FF2B5EF4-FFF2-40B4-BE49-F238E27FC236}">
              <a16:creationId xmlns:a16="http://schemas.microsoft.com/office/drawing/2014/main" id="{EA661590-14D9-4DFD-AD96-679831119A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8" name="TextBox 9007">
          <a:extLst>
            <a:ext uri="{FF2B5EF4-FFF2-40B4-BE49-F238E27FC236}">
              <a16:creationId xmlns:a16="http://schemas.microsoft.com/office/drawing/2014/main" id="{95E75EB1-9E4F-493B-B06B-698BC449D9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9" name="TextBox 9008">
          <a:extLst>
            <a:ext uri="{FF2B5EF4-FFF2-40B4-BE49-F238E27FC236}">
              <a16:creationId xmlns:a16="http://schemas.microsoft.com/office/drawing/2014/main" id="{AE7FA0B8-1E17-41E4-BF3A-5CE4B111A3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0" name="TextBox 9009">
          <a:extLst>
            <a:ext uri="{FF2B5EF4-FFF2-40B4-BE49-F238E27FC236}">
              <a16:creationId xmlns:a16="http://schemas.microsoft.com/office/drawing/2014/main" id="{B1F4A30D-4265-4750-8FB5-3CFFCD0387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1" name="TextBox 9010">
          <a:extLst>
            <a:ext uri="{FF2B5EF4-FFF2-40B4-BE49-F238E27FC236}">
              <a16:creationId xmlns:a16="http://schemas.microsoft.com/office/drawing/2014/main" id="{249FA47C-A3AC-40FE-A2A2-97B9183A77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2" name="TextBox 9011">
          <a:extLst>
            <a:ext uri="{FF2B5EF4-FFF2-40B4-BE49-F238E27FC236}">
              <a16:creationId xmlns:a16="http://schemas.microsoft.com/office/drawing/2014/main" id="{BD6ACB58-E502-48B4-8D74-C88485F3BF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3" name="TextBox 9012">
          <a:extLst>
            <a:ext uri="{FF2B5EF4-FFF2-40B4-BE49-F238E27FC236}">
              <a16:creationId xmlns:a16="http://schemas.microsoft.com/office/drawing/2014/main" id="{5CBBB6D1-C8C2-4E19-AA3E-C14292655E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4" name="TextBox 9013">
          <a:extLst>
            <a:ext uri="{FF2B5EF4-FFF2-40B4-BE49-F238E27FC236}">
              <a16:creationId xmlns:a16="http://schemas.microsoft.com/office/drawing/2014/main" id="{338031F1-8689-4D5D-878C-86D6C103D3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5" name="TextBox 9014">
          <a:extLst>
            <a:ext uri="{FF2B5EF4-FFF2-40B4-BE49-F238E27FC236}">
              <a16:creationId xmlns:a16="http://schemas.microsoft.com/office/drawing/2014/main" id="{6AF6E0F4-005F-4EF5-99DB-4321B088B2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6" name="TextBox 9015">
          <a:extLst>
            <a:ext uri="{FF2B5EF4-FFF2-40B4-BE49-F238E27FC236}">
              <a16:creationId xmlns:a16="http://schemas.microsoft.com/office/drawing/2014/main" id="{3EA2CEC7-F657-4CF5-B46C-CD4C0D5D4C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7" name="TextBox 9016">
          <a:extLst>
            <a:ext uri="{FF2B5EF4-FFF2-40B4-BE49-F238E27FC236}">
              <a16:creationId xmlns:a16="http://schemas.microsoft.com/office/drawing/2014/main" id="{72335B34-5952-42E8-9325-E1160F0D66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8" name="TextBox 9017">
          <a:extLst>
            <a:ext uri="{FF2B5EF4-FFF2-40B4-BE49-F238E27FC236}">
              <a16:creationId xmlns:a16="http://schemas.microsoft.com/office/drawing/2014/main" id="{760F73C3-D0B6-4C3A-A9D8-41124129FD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9" name="TextBox 9018">
          <a:extLst>
            <a:ext uri="{FF2B5EF4-FFF2-40B4-BE49-F238E27FC236}">
              <a16:creationId xmlns:a16="http://schemas.microsoft.com/office/drawing/2014/main" id="{DB04F5BC-103A-45D8-AFF4-CCDA5E6E72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0" name="TextBox 9019">
          <a:extLst>
            <a:ext uri="{FF2B5EF4-FFF2-40B4-BE49-F238E27FC236}">
              <a16:creationId xmlns:a16="http://schemas.microsoft.com/office/drawing/2014/main" id="{8A585669-6389-4F03-A889-CE86F555C4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1" name="TextBox 9020">
          <a:extLst>
            <a:ext uri="{FF2B5EF4-FFF2-40B4-BE49-F238E27FC236}">
              <a16:creationId xmlns:a16="http://schemas.microsoft.com/office/drawing/2014/main" id="{058FB7C0-FE2F-44A8-A80A-99293EC24F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2" name="TextBox 9021">
          <a:extLst>
            <a:ext uri="{FF2B5EF4-FFF2-40B4-BE49-F238E27FC236}">
              <a16:creationId xmlns:a16="http://schemas.microsoft.com/office/drawing/2014/main" id="{83B4ED23-A3E4-41E6-AA32-BDBD1AFCA2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3" name="TextBox 9022">
          <a:extLst>
            <a:ext uri="{FF2B5EF4-FFF2-40B4-BE49-F238E27FC236}">
              <a16:creationId xmlns:a16="http://schemas.microsoft.com/office/drawing/2014/main" id="{C8EFCF5B-EF10-42C9-B545-60F483CE01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4" name="TextBox 9023">
          <a:extLst>
            <a:ext uri="{FF2B5EF4-FFF2-40B4-BE49-F238E27FC236}">
              <a16:creationId xmlns:a16="http://schemas.microsoft.com/office/drawing/2014/main" id="{73471309-C8BC-45AB-AB75-ECB8516B1B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5" name="TextBox 9024">
          <a:extLst>
            <a:ext uri="{FF2B5EF4-FFF2-40B4-BE49-F238E27FC236}">
              <a16:creationId xmlns:a16="http://schemas.microsoft.com/office/drawing/2014/main" id="{4CCC6EB5-9421-433A-9991-528E1E1DE6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6" name="TextBox 9025">
          <a:extLst>
            <a:ext uri="{FF2B5EF4-FFF2-40B4-BE49-F238E27FC236}">
              <a16:creationId xmlns:a16="http://schemas.microsoft.com/office/drawing/2014/main" id="{8E26996D-35BA-422D-A09E-D0F21626D9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7" name="TextBox 9026">
          <a:extLst>
            <a:ext uri="{FF2B5EF4-FFF2-40B4-BE49-F238E27FC236}">
              <a16:creationId xmlns:a16="http://schemas.microsoft.com/office/drawing/2014/main" id="{74E85286-5935-4FAE-9D0C-57116295C0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8" name="TextBox 9027">
          <a:extLst>
            <a:ext uri="{FF2B5EF4-FFF2-40B4-BE49-F238E27FC236}">
              <a16:creationId xmlns:a16="http://schemas.microsoft.com/office/drawing/2014/main" id="{B135A4D0-6A00-4D92-A4DA-86ED72CC51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9" name="TextBox 9028">
          <a:extLst>
            <a:ext uri="{FF2B5EF4-FFF2-40B4-BE49-F238E27FC236}">
              <a16:creationId xmlns:a16="http://schemas.microsoft.com/office/drawing/2014/main" id="{AF2FBC46-71AB-4AE9-81ED-C1A5709622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0" name="TextBox 9029">
          <a:extLst>
            <a:ext uri="{FF2B5EF4-FFF2-40B4-BE49-F238E27FC236}">
              <a16:creationId xmlns:a16="http://schemas.microsoft.com/office/drawing/2014/main" id="{582B8DDA-4DEE-4B33-8A41-6FC77B1502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1" name="TextBox 9030">
          <a:extLst>
            <a:ext uri="{FF2B5EF4-FFF2-40B4-BE49-F238E27FC236}">
              <a16:creationId xmlns:a16="http://schemas.microsoft.com/office/drawing/2014/main" id="{9FD6E00B-0C97-4332-BA31-118461C228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2" name="TextBox 9031">
          <a:extLst>
            <a:ext uri="{FF2B5EF4-FFF2-40B4-BE49-F238E27FC236}">
              <a16:creationId xmlns:a16="http://schemas.microsoft.com/office/drawing/2014/main" id="{35E87E29-FFA9-45C5-91C0-70CC9A4C5D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3" name="TextBox 9032">
          <a:extLst>
            <a:ext uri="{FF2B5EF4-FFF2-40B4-BE49-F238E27FC236}">
              <a16:creationId xmlns:a16="http://schemas.microsoft.com/office/drawing/2014/main" id="{78E6871E-C55E-4C3D-88BB-6A4DE3ECAE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4" name="TextBox 9033">
          <a:extLst>
            <a:ext uri="{FF2B5EF4-FFF2-40B4-BE49-F238E27FC236}">
              <a16:creationId xmlns:a16="http://schemas.microsoft.com/office/drawing/2014/main" id="{33365993-D0EE-489F-9ACB-ECEC2F3F01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5" name="TextBox 9034">
          <a:extLst>
            <a:ext uri="{FF2B5EF4-FFF2-40B4-BE49-F238E27FC236}">
              <a16:creationId xmlns:a16="http://schemas.microsoft.com/office/drawing/2014/main" id="{995ACEF2-2488-4E8B-B02E-E27AE2716C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6" name="TextBox 9035">
          <a:extLst>
            <a:ext uri="{FF2B5EF4-FFF2-40B4-BE49-F238E27FC236}">
              <a16:creationId xmlns:a16="http://schemas.microsoft.com/office/drawing/2014/main" id="{A24B3565-27F5-4800-A574-C2C87249EE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7" name="TextBox 9036">
          <a:extLst>
            <a:ext uri="{FF2B5EF4-FFF2-40B4-BE49-F238E27FC236}">
              <a16:creationId xmlns:a16="http://schemas.microsoft.com/office/drawing/2014/main" id="{77F33B97-BDE6-483A-A6F1-163244D91F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8" name="TextBox 9037">
          <a:extLst>
            <a:ext uri="{FF2B5EF4-FFF2-40B4-BE49-F238E27FC236}">
              <a16:creationId xmlns:a16="http://schemas.microsoft.com/office/drawing/2014/main" id="{3EF99915-7ACD-4070-A46B-FAB5D06E28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9" name="TextBox 9038">
          <a:extLst>
            <a:ext uri="{FF2B5EF4-FFF2-40B4-BE49-F238E27FC236}">
              <a16:creationId xmlns:a16="http://schemas.microsoft.com/office/drawing/2014/main" id="{1C03CD03-E040-495E-AD38-67EA0206A8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0" name="TextBox 9039">
          <a:extLst>
            <a:ext uri="{FF2B5EF4-FFF2-40B4-BE49-F238E27FC236}">
              <a16:creationId xmlns:a16="http://schemas.microsoft.com/office/drawing/2014/main" id="{DC4A684D-60CF-4811-90F8-61ABE6E56B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1" name="TextBox 9040">
          <a:extLst>
            <a:ext uri="{FF2B5EF4-FFF2-40B4-BE49-F238E27FC236}">
              <a16:creationId xmlns:a16="http://schemas.microsoft.com/office/drawing/2014/main" id="{742F2A85-A405-429A-8A10-B6A4103125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2" name="TextBox 9041">
          <a:extLst>
            <a:ext uri="{FF2B5EF4-FFF2-40B4-BE49-F238E27FC236}">
              <a16:creationId xmlns:a16="http://schemas.microsoft.com/office/drawing/2014/main" id="{1657A7CF-7018-4B23-A4B8-6420D4682E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3" name="TextBox 9042">
          <a:extLst>
            <a:ext uri="{FF2B5EF4-FFF2-40B4-BE49-F238E27FC236}">
              <a16:creationId xmlns:a16="http://schemas.microsoft.com/office/drawing/2014/main" id="{8E784F58-F450-4DE3-82DF-C4766476CC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4" name="TextBox 9043">
          <a:extLst>
            <a:ext uri="{FF2B5EF4-FFF2-40B4-BE49-F238E27FC236}">
              <a16:creationId xmlns:a16="http://schemas.microsoft.com/office/drawing/2014/main" id="{BBCFC790-15E4-4DE7-ACD1-4B67B1F5B8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5" name="TextBox 9044">
          <a:extLst>
            <a:ext uri="{FF2B5EF4-FFF2-40B4-BE49-F238E27FC236}">
              <a16:creationId xmlns:a16="http://schemas.microsoft.com/office/drawing/2014/main" id="{C221EFD7-D9EF-4FA7-860F-8AFABF3BC8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6" name="TextBox 9045">
          <a:extLst>
            <a:ext uri="{FF2B5EF4-FFF2-40B4-BE49-F238E27FC236}">
              <a16:creationId xmlns:a16="http://schemas.microsoft.com/office/drawing/2014/main" id="{5C6E4882-0892-44F9-BDD3-8563918CE9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7" name="TextBox 9046">
          <a:extLst>
            <a:ext uri="{FF2B5EF4-FFF2-40B4-BE49-F238E27FC236}">
              <a16:creationId xmlns:a16="http://schemas.microsoft.com/office/drawing/2014/main" id="{0F230EE7-2691-4C15-992E-8A79BFB7DD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8" name="TextBox 9047">
          <a:extLst>
            <a:ext uri="{FF2B5EF4-FFF2-40B4-BE49-F238E27FC236}">
              <a16:creationId xmlns:a16="http://schemas.microsoft.com/office/drawing/2014/main" id="{5CF2AC5A-BDA9-47D6-A2D1-739552DD28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9" name="TextBox 9048">
          <a:extLst>
            <a:ext uri="{FF2B5EF4-FFF2-40B4-BE49-F238E27FC236}">
              <a16:creationId xmlns:a16="http://schemas.microsoft.com/office/drawing/2014/main" id="{EB19ABF6-51C5-4E82-A6CD-3092FBE43E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0" name="TextBox 9049">
          <a:extLst>
            <a:ext uri="{FF2B5EF4-FFF2-40B4-BE49-F238E27FC236}">
              <a16:creationId xmlns:a16="http://schemas.microsoft.com/office/drawing/2014/main" id="{D2DEB97E-5197-4B09-A93A-695FC927C6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1" name="TextBox 9050">
          <a:extLst>
            <a:ext uri="{FF2B5EF4-FFF2-40B4-BE49-F238E27FC236}">
              <a16:creationId xmlns:a16="http://schemas.microsoft.com/office/drawing/2014/main" id="{E0D004DD-D11D-4EF3-AA8A-D3FA17921B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2" name="TextBox 9051">
          <a:extLst>
            <a:ext uri="{FF2B5EF4-FFF2-40B4-BE49-F238E27FC236}">
              <a16:creationId xmlns:a16="http://schemas.microsoft.com/office/drawing/2014/main" id="{AF75C59D-6B8E-47CB-BF0C-D492C19099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3" name="TextBox 9052">
          <a:extLst>
            <a:ext uri="{FF2B5EF4-FFF2-40B4-BE49-F238E27FC236}">
              <a16:creationId xmlns:a16="http://schemas.microsoft.com/office/drawing/2014/main" id="{D4419699-15E9-45A7-9872-FF1D7C0ED6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4" name="TextBox 9053">
          <a:extLst>
            <a:ext uri="{FF2B5EF4-FFF2-40B4-BE49-F238E27FC236}">
              <a16:creationId xmlns:a16="http://schemas.microsoft.com/office/drawing/2014/main" id="{37DEB060-5045-40CD-A661-9CEC0AE16C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5" name="TextBox 9054">
          <a:extLst>
            <a:ext uri="{FF2B5EF4-FFF2-40B4-BE49-F238E27FC236}">
              <a16:creationId xmlns:a16="http://schemas.microsoft.com/office/drawing/2014/main" id="{8D6D7ACA-92F7-4948-B97F-927DE40518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6" name="TextBox 9055">
          <a:extLst>
            <a:ext uri="{FF2B5EF4-FFF2-40B4-BE49-F238E27FC236}">
              <a16:creationId xmlns:a16="http://schemas.microsoft.com/office/drawing/2014/main" id="{045B6E0A-FF66-4C6D-BF90-89F862EB5E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7" name="TextBox 9056">
          <a:extLst>
            <a:ext uri="{FF2B5EF4-FFF2-40B4-BE49-F238E27FC236}">
              <a16:creationId xmlns:a16="http://schemas.microsoft.com/office/drawing/2014/main" id="{9FE75BF4-9865-442E-B910-08FFF60226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8" name="TextBox 9057">
          <a:extLst>
            <a:ext uri="{FF2B5EF4-FFF2-40B4-BE49-F238E27FC236}">
              <a16:creationId xmlns:a16="http://schemas.microsoft.com/office/drawing/2014/main" id="{C45FCE8E-F7BF-4266-B81C-D0E2298A8C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9" name="TextBox 9058">
          <a:extLst>
            <a:ext uri="{FF2B5EF4-FFF2-40B4-BE49-F238E27FC236}">
              <a16:creationId xmlns:a16="http://schemas.microsoft.com/office/drawing/2014/main" id="{8D3E1EF5-C932-4E75-9C61-E4E0C5B487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0" name="TextBox 9059">
          <a:extLst>
            <a:ext uri="{FF2B5EF4-FFF2-40B4-BE49-F238E27FC236}">
              <a16:creationId xmlns:a16="http://schemas.microsoft.com/office/drawing/2014/main" id="{325FA49E-7D1C-4050-BCE7-E54662592B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1" name="TextBox 9060">
          <a:extLst>
            <a:ext uri="{FF2B5EF4-FFF2-40B4-BE49-F238E27FC236}">
              <a16:creationId xmlns:a16="http://schemas.microsoft.com/office/drawing/2014/main" id="{EB52F256-514B-449E-A10A-F6D450B27D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2" name="TextBox 9061">
          <a:extLst>
            <a:ext uri="{FF2B5EF4-FFF2-40B4-BE49-F238E27FC236}">
              <a16:creationId xmlns:a16="http://schemas.microsoft.com/office/drawing/2014/main" id="{64DAE47D-F937-455D-91DB-D8863DEAC6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3" name="TextBox 9062">
          <a:extLst>
            <a:ext uri="{FF2B5EF4-FFF2-40B4-BE49-F238E27FC236}">
              <a16:creationId xmlns:a16="http://schemas.microsoft.com/office/drawing/2014/main" id="{8F706CA2-B8CF-473A-B038-F703E5A537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4" name="TextBox 9063">
          <a:extLst>
            <a:ext uri="{FF2B5EF4-FFF2-40B4-BE49-F238E27FC236}">
              <a16:creationId xmlns:a16="http://schemas.microsoft.com/office/drawing/2014/main" id="{A376C003-536F-456B-82F5-A534926070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5" name="TextBox 9064">
          <a:extLst>
            <a:ext uri="{FF2B5EF4-FFF2-40B4-BE49-F238E27FC236}">
              <a16:creationId xmlns:a16="http://schemas.microsoft.com/office/drawing/2014/main" id="{9C655CC6-9AD3-4EBA-991F-FCFFB85C4E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6" name="TextBox 9065">
          <a:extLst>
            <a:ext uri="{FF2B5EF4-FFF2-40B4-BE49-F238E27FC236}">
              <a16:creationId xmlns:a16="http://schemas.microsoft.com/office/drawing/2014/main" id="{0823BF9A-B6E1-4642-B7C6-CC952E720E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7" name="TextBox 9066">
          <a:extLst>
            <a:ext uri="{FF2B5EF4-FFF2-40B4-BE49-F238E27FC236}">
              <a16:creationId xmlns:a16="http://schemas.microsoft.com/office/drawing/2014/main" id="{C03D5C7C-BD76-4305-BF93-CF295ADD98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8" name="TextBox 9067">
          <a:extLst>
            <a:ext uri="{FF2B5EF4-FFF2-40B4-BE49-F238E27FC236}">
              <a16:creationId xmlns:a16="http://schemas.microsoft.com/office/drawing/2014/main" id="{8F3A6A0E-4EA6-4373-A25F-C51694685C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9" name="TextBox 9068">
          <a:extLst>
            <a:ext uri="{FF2B5EF4-FFF2-40B4-BE49-F238E27FC236}">
              <a16:creationId xmlns:a16="http://schemas.microsoft.com/office/drawing/2014/main" id="{C62FE3F5-82F2-4256-B437-1649686BEE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0" name="TextBox 9069">
          <a:extLst>
            <a:ext uri="{FF2B5EF4-FFF2-40B4-BE49-F238E27FC236}">
              <a16:creationId xmlns:a16="http://schemas.microsoft.com/office/drawing/2014/main" id="{9F8E178F-8588-4B54-AE06-DE9BD53CAF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1" name="TextBox 9070">
          <a:extLst>
            <a:ext uri="{FF2B5EF4-FFF2-40B4-BE49-F238E27FC236}">
              <a16:creationId xmlns:a16="http://schemas.microsoft.com/office/drawing/2014/main" id="{5E7E2255-7F52-4E20-867E-D06AFB99DA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2" name="TextBox 9071">
          <a:extLst>
            <a:ext uri="{FF2B5EF4-FFF2-40B4-BE49-F238E27FC236}">
              <a16:creationId xmlns:a16="http://schemas.microsoft.com/office/drawing/2014/main" id="{215CF5ED-A717-4913-AC0F-4246C843FB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3" name="TextBox 9072">
          <a:extLst>
            <a:ext uri="{FF2B5EF4-FFF2-40B4-BE49-F238E27FC236}">
              <a16:creationId xmlns:a16="http://schemas.microsoft.com/office/drawing/2014/main" id="{C910567B-B438-4383-BC4A-2C54EF33E2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4" name="TextBox 9073">
          <a:extLst>
            <a:ext uri="{FF2B5EF4-FFF2-40B4-BE49-F238E27FC236}">
              <a16:creationId xmlns:a16="http://schemas.microsoft.com/office/drawing/2014/main" id="{70E7F221-D374-4B4D-8459-41C96725B3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5" name="TextBox 9074">
          <a:extLst>
            <a:ext uri="{FF2B5EF4-FFF2-40B4-BE49-F238E27FC236}">
              <a16:creationId xmlns:a16="http://schemas.microsoft.com/office/drawing/2014/main" id="{A2A09D5D-032F-4DE6-8A8B-B34136E597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6" name="TextBox 9075">
          <a:extLst>
            <a:ext uri="{FF2B5EF4-FFF2-40B4-BE49-F238E27FC236}">
              <a16:creationId xmlns:a16="http://schemas.microsoft.com/office/drawing/2014/main" id="{29D43EFE-0B91-4E4E-84BE-014C4B0092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7" name="TextBox 9076">
          <a:extLst>
            <a:ext uri="{FF2B5EF4-FFF2-40B4-BE49-F238E27FC236}">
              <a16:creationId xmlns:a16="http://schemas.microsoft.com/office/drawing/2014/main" id="{FFD383A7-76CF-4317-9BBD-7EE32F8D3E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8" name="TextBox 9077">
          <a:extLst>
            <a:ext uri="{FF2B5EF4-FFF2-40B4-BE49-F238E27FC236}">
              <a16:creationId xmlns:a16="http://schemas.microsoft.com/office/drawing/2014/main" id="{0BE1B556-9AAD-4F72-A273-C4AA01C0DE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9" name="TextBox 9078">
          <a:extLst>
            <a:ext uri="{FF2B5EF4-FFF2-40B4-BE49-F238E27FC236}">
              <a16:creationId xmlns:a16="http://schemas.microsoft.com/office/drawing/2014/main" id="{F2462B34-7B09-4CB1-A46E-46F26151D2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0" name="TextBox 9079">
          <a:extLst>
            <a:ext uri="{FF2B5EF4-FFF2-40B4-BE49-F238E27FC236}">
              <a16:creationId xmlns:a16="http://schemas.microsoft.com/office/drawing/2014/main" id="{3C13840D-5445-4048-ABC2-9B888DC163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1" name="TextBox 9080">
          <a:extLst>
            <a:ext uri="{FF2B5EF4-FFF2-40B4-BE49-F238E27FC236}">
              <a16:creationId xmlns:a16="http://schemas.microsoft.com/office/drawing/2014/main" id="{A2795092-9899-41EF-93E4-2F4CD92ACC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2" name="TextBox 9081">
          <a:extLst>
            <a:ext uri="{FF2B5EF4-FFF2-40B4-BE49-F238E27FC236}">
              <a16:creationId xmlns:a16="http://schemas.microsoft.com/office/drawing/2014/main" id="{14441861-C5FE-43C5-878E-564E72FA6F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3" name="TextBox 9082">
          <a:extLst>
            <a:ext uri="{FF2B5EF4-FFF2-40B4-BE49-F238E27FC236}">
              <a16:creationId xmlns:a16="http://schemas.microsoft.com/office/drawing/2014/main" id="{98B7755F-BC93-4DDA-9F17-67E634D538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4" name="TextBox 9083">
          <a:extLst>
            <a:ext uri="{FF2B5EF4-FFF2-40B4-BE49-F238E27FC236}">
              <a16:creationId xmlns:a16="http://schemas.microsoft.com/office/drawing/2014/main" id="{3D703EC8-CA3A-4DE3-8CB5-F702CB9582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5" name="TextBox 9084">
          <a:extLst>
            <a:ext uri="{FF2B5EF4-FFF2-40B4-BE49-F238E27FC236}">
              <a16:creationId xmlns:a16="http://schemas.microsoft.com/office/drawing/2014/main" id="{5F7F660B-2A3C-472E-89A1-888CF1BD3E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6" name="TextBox 9085">
          <a:extLst>
            <a:ext uri="{FF2B5EF4-FFF2-40B4-BE49-F238E27FC236}">
              <a16:creationId xmlns:a16="http://schemas.microsoft.com/office/drawing/2014/main" id="{73BA72BE-40AE-46AE-9975-058AF6AC27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7" name="TextBox 9086">
          <a:extLst>
            <a:ext uri="{FF2B5EF4-FFF2-40B4-BE49-F238E27FC236}">
              <a16:creationId xmlns:a16="http://schemas.microsoft.com/office/drawing/2014/main" id="{B5B69C2A-1A6E-4AA2-AB88-D71F71FCB7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8" name="TextBox 9087">
          <a:extLst>
            <a:ext uri="{FF2B5EF4-FFF2-40B4-BE49-F238E27FC236}">
              <a16:creationId xmlns:a16="http://schemas.microsoft.com/office/drawing/2014/main" id="{887184BA-9B36-4FC7-A105-7A02ADF75D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9" name="TextBox 9088">
          <a:extLst>
            <a:ext uri="{FF2B5EF4-FFF2-40B4-BE49-F238E27FC236}">
              <a16:creationId xmlns:a16="http://schemas.microsoft.com/office/drawing/2014/main" id="{83738D89-5DAB-4C1C-9629-5BF73AC82D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0" name="TextBox 9089">
          <a:extLst>
            <a:ext uri="{FF2B5EF4-FFF2-40B4-BE49-F238E27FC236}">
              <a16:creationId xmlns:a16="http://schemas.microsoft.com/office/drawing/2014/main" id="{3A16303B-3EF2-4B83-A10D-EC031C3F05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1" name="TextBox 9090">
          <a:extLst>
            <a:ext uri="{FF2B5EF4-FFF2-40B4-BE49-F238E27FC236}">
              <a16:creationId xmlns:a16="http://schemas.microsoft.com/office/drawing/2014/main" id="{6891DE93-607B-4447-8BF5-9081005D2A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2" name="TextBox 9091">
          <a:extLst>
            <a:ext uri="{FF2B5EF4-FFF2-40B4-BE49-F238E27FC236}">
              <a16:creationId xmlns:a16="http://schemas.microsoft.com/office/drawing/2014/main" id="{B95F30D2-1A89-471D-9729-8ED5CC08CC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3" name="TextBox 9092">
          <a:extLst>
            <a:ext uri="{FF2B5EF4-FFF2-40B4-BE49-F238E27FC236}">
              <a16:creationId xmlns:a16="http://schemas.microsoft.com/office/drawing/2014/main" id="{A04449D4-1BD6-43FF-A35D-37E2D226FC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4" name="TextBox 9093">
          <a:extLst>
            <a:ext uri="{FF2B5EF4-FFF2-40B4-BE49-F238E27FC236}">
              <a16:creationId xmlns:a16="http://schemas.microsoft.com/office/drawing/2014/main" id="{20FC53AA-A0FB-4CDC-A8F2-6149B3990B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5" name="TextBox 9094">
          <a:extLst>
            <a:ext uri="{FF2B5EF4-FFF2-40B4-BE49-F238E27FC236}">
              <a16:creationId xmlns:a16="http://schemas.microsoft.com/office/drawing/2014/main" id="{C0947E5F-9E20-4818-BA03-73000187FC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6" name="TextBox 9095">
          <a:extLst>
            <a:ext uri="{FF2B5EF4-FFF2-40B4-BE49-F238E27FC236}">
              <a16:creationId xmlns:a16="http://schemas.microsoft.com/office/drawing/2014/main" id="{C5A60FA3-5EF9-4D36-8EE2-4EDF4D1AEC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7" name="TextBox 9096">
          <a:extLst>
            <a:ext uri="{FF2B5EF4-FFF2-40B4-BE49-F238E27FC236}">
              <a16:creationId xmlns:a16="http://schemas.microsoft.com/office/drawing/2014/main" id="{EA349275-C805-4C1E-AFC8-226A110605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8" name="TextBox 9097">
          <a:extLst>
            <a:ext uri="{FF2B5EF4-FFF2-40B4-BE49-F238E27FC236}">
              <a16:creationId xmlns:a16="http://schemas.microsoft.com/office/drawing/2014/main" id="{AD2C70D8-C73A-4A0C-B956-55D84BB4BA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9" name="TextBox 9098">
          <a:extLst>
            <a:ext uri="{FF2B5EF4-FFF2-40B4-BE49-F238E27FC236}">
              <a16:creationId xmlns:a16="http://schemas.microsoft.com/office/drawing/2014/main" id="{63E0B884-DE81-4AA1-86AA-F2729A7FDA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0" name="TextBox 9099">
          <a:extLst>
            <a:ext uri="{FF2B5EF4-FFF2-40B4-BE49-F238E27FC236}">
              <a16:creationId xmlns:a16="http://schemas.microsoft.com/office/drawing/2014/main" id="{C208BD01-C09E-4347-BE73-E98B539062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1" name="TextBox 9100">
          <a:extLst>
            <a:ext uri="{FF2B5EF4-FFF2-40B4-BE49-F238E27FC236}">
              <a16:creationId xmlns:a16="http://schemas.microsoft.com/office/drawing/2014/main" id="{1FCA5183-FF09-44B5-AF89-74FC4BDF12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2" name="TextBox 9101">
          <a:extLst>
            <a:ext uri="{FF2B5EF4-FFF2-40B4-BE49-F238E27FC236}">
              <a16:creationId xmlns:a16="http://schemas.microsoft.com/office/drawing/2014/main" id="{6F26F9B0-FEC5-4E0C-96F9-7A833DBAE1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3" name="TextBox 9102">
          <a:extLst>
            <a:ext uri="{FF2B5EF4-FFF2-40B4-BE49-F238E27FC236}">
              <a16:creationId xmlns:a16="http://schemas.microsoft.com/office/drawing/2014/main" id="{1884831C-DD7C-4220-ABC4-474021B83E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4" name="TextBox 9103">
          <a:extLst>
            <a:ext uri="{FF2B5EF4-FFF2-40B4-BE49-F238E27FC236}">
              <a16:creationId xmlns:a16="http://schemas.microsoft.com/office/drawing/2014/main" id="{1BACAC18-E6AC-4A39-BC97-3947462954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5" name="TextBox 9104">
          <a:extLst>
            <a:ext uri="{FF2B5EF4-FFF2-40B4-BE49-F238E27FC236}">
              <a16:creationId xmlns:a16="http://schemas.microsoft.com/office/drawing/2014/main" id="{3C30030E-2E52-4BF3-AEC4-D031184134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6" name="TextBox 9105">
          <a:extLst>
            <a:ext uri="{FF2B5EF4-FFF2-40B4-BE49-F238E27FC236}">
              <a16:creationId xmlns:a16="http://schemas.microsoft.com/office/drawing/2014/main" id="{5255513E-AA2F-44D4-85B0-2E3A57ADC2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7" name="TextBox 9106">
          <a:extLst>
            <a:ext uri="{FF2B5EF4-FFF2-40B4-BE49-F238E27FC236}">
              <a16:creationId xmlns:a16="http://schemas.microsoft.com/office/drawing/2014/main" id="{96DCE98F-DE31-4003-9192-FBE8073BB3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8" name="TextBox 9107">
          <a:extLst>
            <a:ext uri="{FF2B5EF4-FFF2-40B4-BE49-F238E27FC236}">
              <a16:creationId xmlns:a16="http://schemas.microsoft.com/office/drawing/2014/main" id="{2C92AD34-5C55-4716-ACF8-B3E0651864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9" name="TextBox 9108">
          <a:extLst>
            <a:ext uri="{FF2B5EF4-FFF2-40B4-BE49-F238E27FC236}">
              <a16:creationId xmlns:a16="http://schemas.microsoft.com/office/drawing/2014/main" id="{538412D0-F3E0-4562-BEA6-10973DEEFE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0" name="TextBox 9109">
          <a:extLst>
            <a:ext uri="{FF2B5EF4-FFF2-40B4-BE49-F238E27FC236}">
              <a16:creationId xmlns:a16="http://schemas.microsoft.com/office/drawing/2014/main" id="{86023D51-531A-4C58-82BE-3ED14535AB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1" name="TextBox 9110">
          <a:extLst>
            <a:ext uri="{FF2B5EF4-FFF2-40B4-BE49-F238E27FC236}">
              <a16:creationId xmlns:a16="http://schemas.microsoft.com/office/drawing/2014/main" id="{82B37F44-6568-4004-9C62-0058C3C161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2" name="TextBox 9111">
          <a:extLst>
            <a:ext uri="{FF2B5EF4-FFF2-40B4-BE49-F238E27FC236}">
              <a16:creationId xmlns:a16="http://schemas.microsoft.com/office/drawing/2014/main" id="{40F6817C-ED4C-478C-A32C-66A5B0A4F5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3" name="TextBox 9112">
          <a:extLst>
            <a:ext uri="{FF2B5EF4-FFF2-40B4-BE49-F238E27FC236}">
              <a16:creationId xmlns:a16="http://schemas.microsoft.com/office/drawing/2014/main" id="{F95DACCD-C8C3-4FC6-84F4-E8C5AD779B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4" name="TextBox 9113">
          <a:extLst>
            <a:ext uri="{FF2B5EF4-FFF2-40B4-BE49-F238E27FC236}">
              <a16:creationId xmlns:a16="http://schemas.microsoft.com/office/drawing/2014/main" id="{4442BA71-DC0F-4D87-84D7-6755D45D95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5" name="TextBox 9114">
          <a:extLst>
            <a:ext uri="{FF2B5EF4-FFF2-40B4-BE49-F238E27FC236}">
              <a16:creationId xmlns:a16="http://schemas.microsoft.com/office/drawing/2014/main" id="{0B8C67C3-C0A0-429E-9234-92BFED80EB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6" name="TextBox 9115">
          <a:extLst>
            <a:ext uri="{FF2B5EF4-FFF2-40B4-BE49-F238E27FC236}">
              <a16:creationId xmlns:a16="http://schemas.microsoft.com/office/drawing/2014/main" id="{AAAEA6C5-F5F5-42DE-9ED3-2F51E7270A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7" name="TextBox 9116">
          <a:extLst>
            <a:ext uri="{FF2B5EF4-FFF2-40B4-BE49-F238E27FC236}">
              <a16:creationId xmlns:a16="http://schemas.microsoft.com/office/drawing/2014/main" id="{DDED4C13-0D5C-49D8-9F79-0716B8B61F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8" name="TextBox 9117">
          <a:extLst>
            <a:ext uri="{FF2B5EF4-FFF2-40B4-BE49-F238E27FC236}">
              <a16:creationId xmlns:a16="http://schemas.microsoft.com/office/drawing/2014/main" id="{D8814DEA-7A5B-4D12-94D1-5996ADD827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9" name="TextBox 9118">
          <a:extLst>
            <a:ext uri="{FF2B5EF4-FFF2-40B4-BE49-F238E27FC236}">
              <a16:creationId xmlns:a16="http://schemas.microsoft.com/office/drawing/2014/main" id="{C84B6B02-7C07-4A73-91F7-0017BB62D3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0" name="TextBox 9119">
          <a:extLst>
            <a:ext uri="{FF2B5EF4-FFF2-40B4-BE49-F238E27FC236}">
              <a16:creationId xmlns:a16="http://schemas.microsoft.com/office/drawing/2014/main" id="{9C055F95-F320-45E8-AC71-8C128FFE18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1" name="TextBox 9120">
          <a:extLst>
            <a:ext uri="{FF2B5EF4-FFF2-40B4-BE49-F238E27FC236}">
              <a16:creationId xmlns:a16="http://schemas.microsoft.com/office/drawing/2014/main" id="{A70D4BDC-EFD9-4C01-8207-3CC5C84908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2" name="TextBox 9121">
          <a:extLst>
            <a:ext uri="{FF2B5EF4-FFF2-40B4-BE49-F238E27FC236}">
              <a16:creationId xmlns:a16="http://schemas.microsoft.com/office/drawing/2014/main" id="{53386A0B-8FBD-4F26-BC11-975BD0E599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3" name="TextBox 9122">
          <a:extLst>
            <a:ext uri="{FF2B5EF4-FFF2-40B4-BE49-F238E27FC236}">
              <a16:creationId xmlns:a16="http://schemas.microsoft.com/office/drawing/2014/main" id="{39F49235-6366-46F3-8422-7C11954483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4" name="TextBox 9123">
          <a:extLst>
            <a:ext uri="{FF2B5EF4-FFF2-40B4-BE49-F238E27FC236}">
              <a16:creationId xmlns:a16="http://schemas.microsoft.com/office/drawing/2014/main" id="{A43C0CD9-4DEB-47CC-BB60-DEA79BFDF2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5" name="TextBox 9124">
          <a:extLst>
            <a:ext uri="{FF2B5EF4-FFF2-40B4-BE49-F238E27FC236}">
              <a16:creationId xmlns:a16="http://schemas.microsoft.com/office/drawing/2014/main" id="{728C64B1-ECF5-4CA9-AE96-3789154A91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6" name="TextBox 9125">
          <a:extLst>
            <a:ext uri="{FF2B5EF4-FFF2-40B4-BE49-F238E27FC236}">
              <a16:creationId xmlns:a16="http://schemas.microsoft.com/office/drawing/2014/main" id="{098B2144-C533-46BB-A380-D32507BDA1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7" name="TextBox 9126">
          <a:extLst>
            <a:ext uri="{FF2B5EF4-FFF2-40B4-BE49-F238E27FC236}">
              <a16:creationId xmlns:a16="http://schemas.microsoft.com/office/drawing/2014/main" id="{54FD323A-9C12-4F43-ADC6-2C47A59AE7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8" name="TextBox 9127">
          <a:extLst>
            <a:ext uri="{FF2B5EF4-FFF2-40B4-BE49-F238E27FC236}">
              <a16:creationId xmlns:a16="http://schemas.microsoft.com/office/drawing/2014/main" id="{BA8C06FF-1767-4BAF-9325-E8C9D54877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9" name="TextBox 9128">
          <a:extLst>
            <a:ext uri="{FF2B5EF4-FFF2-40B4-BE49-F238E27FC236}">
              <a16:creationId xmlns:a16="http://schemas.microsoft.com/office/drawing/2014/main" id="{AFF191D4-1660-4702-9A4F-F4FB6C1905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0" name="TextBox 9129">
          <a:extLst>
            <a:ext uri="{FF2B5EF4-FFF2-40B4-BE49-F238E27FC236}">
              <a16:creationId xmlns:a16="http://schemas.microsoft.com/office/drawing/2014/main" id="{2793F4E3-EB1E-42AE-82CD-36D74A18D6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1" name="TextBox 9130">
          <a:extLst>
            <a:ext uri="{FF2B5EF4-FFF2-40B4-BE49-F238E27FC236}">
              <a16:creationId xmlns:a16="http://schemas.microsoft.com/office/drawing/2014/main" id="{6780429E-EEC9-4EA4-8892-86F5C76D2B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2" name="TextBox 9131">
          <a:extLst>
            <a:ext uri="{FF2B5EF4-FFF2-40B4-BE49-F238E27FC236}">
              <a16:creationId xmlns:a16="http://schemas.microsoft.com/office/drawing/2014/main" id="{A55F3370-4217-4293-8C5A-FDFEDE923E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3" name="TextBox 9132">
          <a:extLst>
            <a:ext uri="{FF2B5EF4-FFF2-40B4-BE49-F238E27FC236}">
              <a16:creationId xmlns:a16="http://schemas.microsoft.com/office/drawing/2014/main" id="{DDB0BE4E-04E2-4EDC-83FF-EE80FDA20C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4" name="TextBox 9133">
          <a:extLst>
            <a:ext uri="{FF2B5EF4-FFF2-40B4-BE49-F238E27FC236}">
              <a16:creationId xmlns:a16="http://schemas.microsoft.com/office/drawing/2014/main" id="{2D8914D1-8733-48A6-B2C5-758EEE5C15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5" name="TextBox 9134">
          <a:extLst>
            <a:ext uri="{FF2B5EF4-FFF2-40B4-BE49-F238E27FC236}">
              <a16:creationId xmlns:a16="http://schemas.microsoft.com/office/drawing/2014/main" id="{D51C6DB1-0915-4CED-ACBD-6354D75E26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6" name="TextBox 9135">
          <a:extLst>
            <a:ext uri="{FF2B5EF4-FFF2-40B4-BE49-F238E27FC236}">
              <a16:creationId xmlns:a16="http://schemas.microsoft.com/office/drawing/2014/main" id="{598F8C9D-D910-4E77-B9A3-A570336DA1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7" name="TextBox 9136">
          <a:extLst>
            <a:ext uri="{FF2B5EF4-FFF2-40B4-BE49-F238E27FC236}">
              <a16:creationId xmlns:a16="http://schemas.microsoft.com/office/drawing/2014/main" id="{EF20C736-723C-42BC-B702-F257C7B782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8" name="TextBox 9137">
          <a:extLst>
            <a:ext uri="{FF2B5EF4-FFF2-40B4-BE49-F238E27FC236}">
              <a16:creationId xmlns:a16="http://schemas.microsoft.com/office/drawing/2014/main" id="{2D09B88E-A29A-49D6-8ECF-9A58BEFE69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9" name="TextBox 9138">
          <a:extLst>
            <a:ext uri="{FF2B5EF4-FFF2-40B4-BE49-F238E27FC236}">
              <a16:creationId xmlns:a16="http://schemas.microsoft.com/office/drawing/2014/main" id="{7F3A028D-BACD-48A2-B777-79DAA72B17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0" name="TextBox 9139">
          <a:extLst>
            <a:ext uri="{FF2B5EF4-FFF2-40B4-BE49-F238E27FC236}">
              <a16:creationId xmlns:a16="http://schemas.microsoft.com/office/drawing/2014/main" id="{B90DF18D-1343-425B-9D33-A82C388F88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1" name="TextBox 9140">
          <a:extLst>
            <a:ext uri="{FF2B5EF4-FFF2-40B4-BE49-F238E27FC236}">
              <a16:creationId xmlns:a16="http://schemas.microsoft.com/office/drawing/2014/main" id="{A84DB22A-58A2-4334-B2B5-DED18FC021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2" name="TextBox 9141">
          <a:extLst>
            <a:ext uri="{FF2B5EF4-FFF2-40B4-BE49-F238E27FC236}">
              <a16:creationId xmlns:a16="http://schemas.microsoft.com/office/drawing/2014/main" id="{4905E3A4-3A5C-4989-9251-446DF97D67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3" name="TextBox 9142">
          <a:extLst>
            <a:ext uri="{FF2B5EF4-FFF2-40B4-BE49-F238E27FC236}">
              <a16:creationId xmlns:a16="http://schemas.microsoft.com/office/drawing/2014/main" id="{B4FBB6F8-F8DA-4616-9905-D4D1B64FD2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4" name="TextBox 9143">
          <a:extLst>
            <a:ext uri="{FF2B5EF4-FFF2-40B4-BE49-F238E27FC236}">
              <a16:creationId xmlns:a16="http://schemas.microsoft.com/office/drawing/2014/main" id="{CE6B6857-5D4C-4266-96C7-3E467CA498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5" name="TextBox 9144">
          <a:extLst>
            <a:ext uri="{FF2B5EF4-FFF2-40B4-BE49-F238E27FC236}">
              <a16:creationId xmlns:a16="http://schemas.microsoft.com/office/drawing/2014/main" id="{6D726D0E-9722-4A91-8C2E-27EFA7B31D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6" name="TextBox 9145">
          <a:extLst>
            <a:ext uri="{FF2B5EF4-FFF2-40B4-BE49-F238E27FC236}">
              <a16:creationId xmlns:a16="http://schemas.microsoft.com/office/drawing/2014/main" id="{3F57DB7C-B779-4AD3-A9AB-321E3FF5D3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7" name="TextBox 9146">
          <a:extLst>
            <a:ext uri="{FF2B5EF4-FFF2-40B4-BE49-F238E27FC236}">
              <a16:creationId xmlns:a16="http://schemas.microsoft.com/office/drawing/2014/main" id="{77FE8CF3-D33D-43D6-A662-64E13C8666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8" name="TextBox 9147">
          <a:extLst>
            <a:ext uri="{FF2B5EF4-FFF2-40B4-BE49-F238E27FC236}">
              <a16:creationId xmlns:a16="http://schemas.microsoft.com/office/drawing/2014/main" id="{97CFB3CA-FBB2-4DC4-B13A-E855740307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9" name="TextBox 9148">
          <a:extLst>
            <a:ext uri="{FF2B5EF4-FFF2-40B4-BE49-F238E27FC236}">
              <a16:creationId xmlns:a16="http://schemas.microsoft.com/office/drawing/2014/main" id="{D4404D98-8439-4192-8CBF-31DAC36DEE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0" name="TextBox 9149">
          <a:extLst>
            <a:ext uri="{FF2B5EF4-FFF2-40B4-BE49-F238E27FC236}">
              <a16:creationId xmlns:a16="http://schemas.microsoft.com/office/drawing/2014/main" id="{F646F03D-1466-48BD-8D58-ECBE3BC5DE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1" name="TextBox 9150">
          <a:extLst>
            <a:ext uri="{FF2B5EF4-FFF2-40B4-BE49-F238E27FC236}">
              <a16:creationId xmlns:a16="http://schemas.microsoft.com/office/drawing/2014/main" id="{1169ADAF-D34E-43CC-BDE9-C877A1C489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2" name="TextBox 9151">
          <a:extLst>
            <a:ext uri="{FF2B5EF4-FFF2-40B4-BE49-F238E27FC236}">
              <a16:creationId xmlns:a16="http://schemas.microsoft.com/office/drawing/2014/main" id="{D2EBA19C-2A0B-4D59-9771-A4520E735B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3" name="TextBox 9152">
          <a:extLst>
            <a:ext uri="{FF2B5EF4-FFF2-40B4-BE49-F238E27FC236}">
              <a16:creationId xmlns:a16="http://schemas.microsoft.com/office/drawing/2014/main" id="{2F9B9EC4-92D3-4E52-A8B3-356BC2F9DC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4" name="TextBox 9153">
          <a:extLst>
            <a:ext uri="{FF2B5EF4-FFF2-40B4-BE49-F238E27FC236}">
              <a16:creationId xmlns:a16="http://schemas.microsoft.com/office/drawing/2014/main" id="{D81E2A75-6C71-443C-8175-445E8F0044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5" name="TextBox 9154">
          <a:extLst>
            <a:ext uri="{FF2B5EF4-FFF2-40B4-BE49-F238E27FC236}">
              <a16:creationId xmlns:a16="http://schemas.microsoft.com/office/drawing/2014/main" id="{EA3F68E4-16EA-42CD-8256-0C83912508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6" name="TextBox 9155">
          <a:extLst>
            <a:ext uri="{FF2B5EF4-FFF2-40B4-BE49-F238E27FC236}">
              <a16:creationId xmlns:a16="http://schemas.microsoft.com/office/drawing/2014/main" id="{FF74B7E0-1EC2-42AE-AA0C-31D168966D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7" name="TextBox 9156">
          <a:extLst>
            <a:ext uri="{FF2B5EF4-FFF2-40B4-BE49-F238E27FC236}">
              <a16:creationId xmlns:a16="http://schemas.microsoft.com/office/drawing/2014/main" id="{C0402B48-9164-4CD8-A653-A2A957925C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8" name="TextBox 9157">
          <a:extLst>
            <a:ext uri="{FF2B5EF4-FFF2-40B4-BE49-F238E27FC236}">
              <a16:creationId xmlns:a16="http://schemas.microsoft.com/office/drawing/2014/main" id="{EE82A6E0-D107-4344-BE06-6BF2110B39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9" name="TextBox 9158">
          <a:extLst>
            <a:ext uri="{FF2B5EF4-FFF2-40B4-BE49-F238E27FC236}">
              <a16:creationId xmlns:a16="http://schemas.microsoft.com/office/drawing/2014/main" id="{2D3E9C9C-C8FB-4EE7-A239-A6DF9B6C79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0" name="TextBox 9159">
          <a:extLst>
            <a:ext uri="{FF2B5EF4-FFF2-40B4-BE49-F238E27FC236}">
              <a16:creationId xmlns:a16="http://schemas.microsoft.com/office/drawing/2014/main" id="{DB8F72BB-5824-4B14-8DF3-8202E3CA2E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1" name="TextBox 9160">
          <a:extLst>
            <a:ext uri="{FF2B5EF4-FFF2-40B4-BE49-F238E27FC236}">
              <a16:creationId xmlns:a16="http://schemas.microsoft.com/office/drawing/2014/main" id="{648C42DF-E4A8-437C-9ADE-E5C792E53C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2" name="TextBox 9161">
          <a:extLst>
            <a:ext uri="{FF2B5EF4-FFF2-40B4-BE49-F238E27FC236}">
              <a16:creationId xmlns:a16="http://schemas.microsoft.com/office/drawing/2014/main" id="{F300C8E3-047C-42DD-8444-9C27B0A309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3" name="TextBox 9162">
          <a:extLst>
            <a:ext uri="{FF2B5EF4-FFF2-40B4-BE49-F238E27FC236}">
              <a16:creationId xmlns:a16="http://schemas.microsoft.com/office/drawing/2014/main" id="{D8A8ED4D-8A25-494C-9B56-4BDE2C7643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4" name="TextBox 9163">
          <a:extLst>
            <a:ext uri="{FF2B5EF4-FFF2-40B4-BE49-F238E27FC236}">
              <a16:creationId xmlns:a16="http://schemas.microsoft.com/office/drawing/2014/main" id="{DB42DC43-9B64-4941-834D-A2D933E115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5" name="TextBox 9164">
          <a:extLst>
            <a:ext uri="{FF2B5EF4-FFF2-40B4-BE49-F238E27FC236}">
              <a16:creationId xmlns:a16="http://schemas.microsoft.com/office/drawing/2014/main" id="{4447A1B2-0162-4A49-9133-A92D657195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6" name="TextBox 9165">
          <a:extLst>
            <a:ext uri="{FF2B5EF4-FFF2-40B4-BE49-F238E27FC236}">
              <a16:creationId xmlns:a16="http://schemas.microsoft.com/office/drawing/2014/main" id="{9790669B-EC2D-437A-B2BE-8F442810A0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7" name="TextBox 9166">
          <a:extLst>
            <a:ext uri="{FF2B5EF4-FFF2-40B4-BE49-F238E27FC236}">
              <a16:creationId xmlns:a16="http://schemas.microsoft.com/office/drawing/2014/main" id="{04D8A316-0CC2-4273-9942-0EDAB7E418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8" name="TextBox 9167">
          <a:extLst>
            <a:ext uri="{FF2B5EF4-FFF2-40B4-BE49-F238E27FC236}">
              <a16:creationId xmlns:a16="http://schemas.microsoft.com/office/drawing/2014/main" id="{B91F8ECD-800B-4C97-A371-2E7EA935209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9" name="TextBox 9168">
          <a:extLst>
            <a:ext uri="{FF2B5EF4-FFF2-40B4-BE49-F238E27FC236}">
              <a16:creationId xmlns:a16="http://schemas.microsoft.com/office/drawing/2014/main" id="{F098240C-30D2-4668-99FA-044446840B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0" name="TextBox 9169">
          <a:extLst>
            <a:ext uri="{FF2B5EF4-FFF2-40B4-BE49-F238E27FC236}">
              <a16:creationId xmlns:a16="http://schemas.microsoft.com/office/drawing/2014/main" id="{1A1AD74A-695A-4DFB-9C90-A82BF598EA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1" name="TextBox 9170">
          <a:extLst>
            <a:ext uri="{FF2B5EF4-FFF2-40B4-BE49-F238E27FC236}">
              <a16:creationId xmlns:a16="http://schemas.microsoft.com/office/drawing/2014/main" id="{F7177936-3885-4D58-9CBB-9C8D10A747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2" name="TextBox 9171">
          <a:extLst>
            <a:ext uri="{FF2B5EF4-FFF2-40B4-BE49-F238E27FC236}">
              <a16:creationId xmlns:a16="http://schemas.microsoft.com/office/drawing/2014/main" id="{69EFC75B-1784-4C48-A76F-F3AF842197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3" name="TextBox 9172">
          <a:extLst>
            <a:ext uri="{FF2B5EF4-FFF2-40B4-BE49-F238E27FC236}">
              <a16:creationId xmlns:a16="http://schemas.microsoft.com/office/drawing/2014/main" id="{292B78A4-00D1-4258-A5A8-F94A25DF27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4" name="TextBox 9173">
          <a:extLst>
            <a:ext uri="{FF2B5EF4-FFF2-40B4-BE49-F238E27FC236}">
              <a16:creationId xmlns:a16="http://schemas.microsoft.com/office/drawing/2014/main" id="{A07F9ADD-3CDE-4968-9374-983D6999C0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5" name="TextBox 9174">
          <a:extLst>
            <a:ext uri="{FF2B5EF4-FFF2-40B4-BE49-F238E27FC236}">
              <a16:creationId xmlns:a16="http://schemas.microsoft.com/office/drawing/2014/main" id="{FDE9617A-A76A-466C-8EEE-30267477D8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6" name="TextBox 9175">
          <a:extLst>
            <a:ext uri="{FF2B5EF4-FFF2-40B4-BE49-F238E27FC236}">
              <a16:creationId xmlns:a16="http://schemas.microsoft.com/office/drawing/2014/main" id="{83416DC4-7533-40A0-BB41-61DD782781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7" name="TextBox 9176">
          <a:extLst>
            <a:ext uri="{FF2B5EF4-FFF2-40B4-BE49-F238E27FC236}">
              <a16:creationId xmlns:a16="http://schemas.microsoft.com/office/drawing/2014/main" id="{0F674CA8-C249-411A-A334-979B26D038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8" name="TextBox 9177">
          <a:extLst>
            <a:ext uri="{FF2B5EF4-FFF2-40B4-BE49-F238E27FC236}">
              <a16:creationId xmlns:a16="http://schemas.microsoft.com/office/drawing/2014/main" id="{F3512FD0-CF91-4381-BEEA-EE8DA0DF2D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9" name="TextBox 9178">
          <a:extLst>
            <a:ext uri="{FF2B5EF4-FFF2-40B4-BE49-F238E27FC236}">
              <a16:creationId xmlns:a16="http://schemas.microsoft.com/office/drawing/2014/main" id="{90FBDF08-9E2F-4BA3-A3C6-93CE6ABE10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0" name="TextBox 9179">
          <a:extLst>
            <a:ext uri="{FF2B5EF4-FFF2-40B4-BE49-F238E27FC236}">
              <a16:creationId xmlns:a16="http://schemas.microsoft.com/office/drawing/2014/main" id="{5EE7E2DC-9DBA-44A7-9ACE-2D4D073CD4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1" name="TextBox 9180">
          <a:extLst>
            <a:ext uri="{FF2B5EF4-FFF2-40B4-BE49-F238E27FC236}">
              <a16:creationId xmlns:a16="http://schemas.microsoft.com/office/drawing/2014/main" id="{F2A37E8A-DEC0-4232-9ADA-86B517C4EB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2" name="TextBox 9181">
          <a:extLst>
            <a:ext uri="{FF2B5EF4-FFF2-40B4-BE49-F238E27FC236}">
              <a16:creationId xmlns:a16="http://schemas.microsoft.com/office/drawing/2014/main" id="{03399B63-1337-4459-9736-34BDCF79E7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3" name="TextBox 9182">
          <a:extLst>
            <a:ext uri="{FF2B5EF4-FFF2-40B4-BE49-F238E27FC236}">
              <a16:creationId xmlns:a16="http://schemas.microsoft.com/office/drawing/2014/main" id="{01E511EE-2826-47BC-8D53-A2A5B7DA22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4" name="TextBox 9183">
          <a:extLst>
            <a:ext uri="{FF2B5EF4-FFF2-40B4-BE49-F238E27FC236}">
              <a16:creationId xmlns:a16="http://schemas.microsoft.com/office/drawing/2014/main" id="{C6CCD508-096B-4616-A5A9-655CE8562C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5" name="TextBox 9184">
          <a:extLst>
            <a:ext uri="{FF2B5EF4-FFF2-40B4-BE49-F238E27FC236}">
              <a16:creationId xmlns:a16="http://schemas.microsoft.com/office/drawing/2014/main" id="{D0E24374-5E81-4286-BA43-AE1779C8EC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6" name="TextBox 9185">
          <a:extLst>
            <a:ext uri="{FF2B5EF4-FFF2-40B4-BE49-F238E27FC236}">
              <a16:creationId xmlns:a16="http://schemas.microsoft.com/office/drawing/2014/main" id="{4BE94459-6E69-4169-BF51-508AB9A16C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7" name="TextBox 9186">
          <a:extLst>
            <a:ext uri="{FF2B5EF4-FFF2-40B4-BE49-F238E27FC236}">
              <a16:creationId xmlns:a16="http://schemas.microsoft.com/office/drawing/2014/main" id="{412FA229-121E-4353-BE7D-FC57694B3F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8" name="TextBox 9187">
          <a:extLst>
            <a:ext uri="{FF2B5EF4-FFF2-40B4-BE49-F238E27FC236}">
              <a16:creationId xmlns:a16="http://schemas.microsoft.com/office/drawing/2014/main" id="{B0BD8798-7CAE-4CD0-B359-EACAC9E246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9" name="TextBox 9188">
          <a:extLst>
            <a:ext uri="{FF2B5EF4-FFF2-40B4-BE49-F238E27FC236}">
              <a16:creationId xmlns:a16="http://schemas.microsoft.com/office/drawing/2014/main" id="{783E704C-F5F0-4244-B3F2-7A58B0FBA5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0" name="TextBox 9189">
          <a:extLst>
            <a:ext uri="{FF2B5EF4-FFF2-40B4-BE49-F238E27FC236}">
              <a16:creationId xmlns:a16="http://schemas.microsoft.com/office/drawing/2014/main" id="{500D8806-9B7A-4D4F-A3B1-F42C7769DB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1" name="TextBox 9190">
          <a:extLst>
            <a:ext uri="{FF2B5EF4-FFF2-40B4-BE49-F238E27FC236}">
              <a16:creationId xmlns:a16="http://schemas.microsoft.com/office/drawing/2014/main" id="{B32871E9-87CA-43E1-B33B-35F5B94C11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2" name="TextBox 9191">
          <a:extLst>
            <a:ext uri="{FF2B5EF4-FFF2-40B4-BE49-F238E27FC236}">
              <a16:creationId xmlns:a16="http://schemas.microsoft.com/office/drawing/2014/main" id="{AB39C2F4-AF9A-466F-BD0C-C1D22E71C5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3" name="TextBox 9192">
          <a:extLst>
            <a:ext uri="{FF2B5EF4-FFF2-40B4-BE49-F238E27FC236}">
              <a16:creationId xmlns:a16="http://schemas.microsoft.com/office/drawing/2014/main" id="{6EEFDC90-5FB1-454B-A5F4-DF05FF8F18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4" name="TextBox 9193">
          <a:extLst>
            <a:ext uri="{FF2B5EF4-FFF2-40B4-BE49-F238E27FC236}">
              <a16:creationId xmlns:a16="http://schemas.microsoft.com/office/drawing/2014/main" id="{9C9CB460-D21C-4332-AE29-F9236A2A1F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5" name="TextBox 9194">
          <a:extLst>
            <a:ext uri="{FF2B5EF4-FFF2-40B4-BE49-F238E27FC236}">
              <a16:creationId xmlns:a16="http://schemas.microsoft.com/office/drawing/2014/main" id="{7A7D1029-B2A8-4B69-80D3-BA98D07733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6" name="TextBox 9195">
          <a:extLst>
            <a:ext uri="{FF2B5EF4-FFF2-40B4-BE49-F238E27FC236}">
              <a16:creationId xmlns:a16="http://schemas.microsoft.com/office/drawing/2014/main" id="{7B735B70-CE65-40D8-B9AC-E34FFB1044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7" name="TextBox 9196">
          <a:extLst>
            <a:ext uri="{FF2B5EF4-FFF2-40B4-BE49-F238E27FC236}">
              <a16:creationId xmlns:a16="http://schemas.microsoft.com/office/drawing/2014/main" id="{FE90171B-0D4F-4C5D-B02C-B624E10315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8" name="TextBox 9197">
          <a:extLst>
            <a:ext uri="{FF2B5EF4-FFF2-40B4-BE49-F238E27FC236}">
              <a16:creationId xmlns:a16="http://schemas.microsoft.com/office/drawing/2014/main" id="{A31F87FF-F923-4B7A-8CFA-A1B1557B9C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9" name="TextBox 9198">
          <a:extLst>
            <a:ext uri="{FF2B5EF4-FFF2-40B4-BE49-F238E27FC236}">
              <a16:creationId xmlns:a16="http://schemas.microsoft.com/office/drawing/2014/main" id="{6164977A-1194-4488-9FFA-50FA4ED514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0" name="TextBox 9199">
          <a:extLst>
            <a:ext uri="{FF2B5EF4-FFF2-40B4-BE49-F238E27FC236}">
              <a16:creationId xmlns:a16="http://schemas.microsoft.com/office/drawing/2014/main" id="{9A0BFF2F-BC97-429C-930A-2A764EBC7B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1" name="TextBox 9200">
          <a:extLst>
            <a:ext uri="{FF2B5EF4-FFF2-40B4-BE49-F238E27FC236}">
              <a16:creationId xmlns:a16="http://schemas.microsoft.com/office/drawing/2014/main" id="{CA42D48F-3425-4506-A497-742DCE20E7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2" name="TextBox 9201">
          <a:extLst>
            <a:ext uri="{FF2B5EF4-FFF2-40B4-BE49-F238E27FC236}">
              <a16:creationId xmlns:a16="http://schemas.microsoft.com/office/drawing/2014/main" id="{1217C636-2AD2-48B1-969B-D311079D23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3" name="TextBox 9202">
          <a:extLst>
            <a:ext uri="{FF2B5EF4-FFF2-40B4-BE49-F238E27FC236}">
              <a16:creationId xmlns:a16="http://schemas.microsoft.com/office/drawing/2014/main" id="{CA384398-AF99-4696-815D-C29BA214CE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4" name="TextBox 9203">
          <a:extLst>
            <a:ext uri="{FF2B5EF4-FFF2-40B4-BE49-F238E27FC236}">
              <a16:creationId xmlns:a16="http://schemas.microsoft.com/office/drawing/2014/main" id="{1FB99B15-2B8B-4AD4-AC53-F301121710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5" name="TextBox 9204">
          <a:extLst>
            <a:ext uri="{FF2B5EF4-FFF2-40B4-BE49-F238E27FC236}">
              <a16:creationId xmlns:a16="http://schemas.microsoft.com/office/drawing/2014/main" id="{232D668E-4712-4582-9990-8BAA39783F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6" name="TextBox 9205">
          <a:extLst>
            <a:ext uri="{FF2B5EF4-FFF2-40B4-BE49-F238E27FC236}">
              <a16:creationId xmlns:a16="http://schemas.microsoft.com/office/drawing/2014/main" id="{309E44F2-5475-4F98-B69B-437C132875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7" name="TextBox 9206">
          <a:extLst>
            <a:ext uri="{FF2B5EF4-FFF2-40B4-BE49-F238E27FC236}">
              <a16:creationId xmlns:a16="http://schemas.microsoft.com/office/drawing/2014/main" id="{3381522B-BBE6-49FC-BCCC-489DDEB1E3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8" name="TextBox 9207">
          <a:extLst>
            <a:ext uri="{FF2B5EF4-FFF2-40B4-BE49-F238E27FC236}">
              <a16:creationId xmlns:a16="http://schemas.microsoft.com/office/drawing/2014/main" id="{54237E51-9862-41A5-986E-D669C73A73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9" name="TextBox 9208">
          <a:extLst>
            <a:ext uri="{FF2B5EF4-FFF2-40B4-BE49-F238E27FC236}">
              <a16:creationId xmlns:a16="http://schemas.microsoft.com/office/drawing/2014/main" id="{DE8C6303-F7B4-4418-9829-6B7944D350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0" name="TextBox 9209">
          <a:extLst>
            <a:ext uri="{FF2B5EF4-FFF2-40B4-BE49-F238E27FC236}">
              <a16:creationId xmlns:a16="http://schemas.microsoft.com/office/drawing/2014/main" id="{ED893DF8-9BC7-4BE8-A0B7-63443DC70D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1" name="TextBox 9210">
          <a:extLst>
            <a:ext uri="{FF2B5EF4-FFF2-40B4-BE49-F238E27FC236}">
              <a16:creationId xmlns:a16="http://schemas.microsoft.com/office/drawing/2014/main" id="{55A14C1E-F0AF-4AAB-80B5-75F9D9A092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2" name="TextBox 9211">
          <a:extLst>
            <a:ext uri="{FF2B5EF4-FFF2-40B4-BE49-F238E27FC236}">
              <a16:creationId xmlns:a16="http://schemas.microsoft.com/office/drawing/2014/main" id="{6CC711AE-682C-4ACA-AC1F-1636B957C3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3" name="TextBox 9212">
          <a:extLst>
            <a:ext uri="{FF2B5EF4-FFF2-40B4-BE49-F238E27FC236}">
              <a16:creationId xmlns:a16="http://schemas.microsoft.com/office/drawing/2014/main" id="{DDA99514-9C6C-4795-88DB-874D708A1A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4" name="TextBox 9213">
          <a:extLst>
            <a:ext uri="{FF2B5EF4-FFF2-40B4-BE49-F238E27FC236}">
              <a16:creationId xmlns:a16="http://schemas.microsoft.com/office/drawing/2014/main" id="{7BDDA939-24D4-4577-B9A7-37CBC89AC9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5" name="TextBox 9214">
          <a:extLst>
            <a:ext uri="{FF2B5EF4-FFF2-40B4-BE49-F238E27FC236}">
              <a16:creationId xmlns:a16="http://schemas.microsoft.com/office/drawing/2014/main" id="{691E5DC7-1168-435A-BE08-65592EE5D8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6" name="TextBox 9215">
          <a:extLst>
            <a:ext uri="{FF2B5EF4-FFF2-40B4-BE49-F238E27FC236}">
              <a16:creationId xmlns:a16="http://schemas.microsoft.com/office/drawing/2014/main" id="{AC5EFAB2-2CF6-46DD-970E-40EB2A5A31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7" name="TextBox 9216">
          <a:extLst>
            <a:ext uri="{FF2B5EF4-FFF2-40B4-BE49-F238E27FC236}">
              <a16:creationId xmlns:a16="http://schemas.microsoft.com/office/drawing/2014/main" id="{FA6C3C21-2BFF-4AF0-9341-57CB8E2E7C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8" name="TextBox 9217">
          <a:extLst>
            <a:ext uri="{FF2B5EF4-FFF2-40B4-BE49-F238E27FC236}">
              <a16:creationId xmlns:a16="http://schemas.microsoft.com/office/drawing/2014/main" id="{AC0B607D-30EB-450F-8C7E-9FA54D8148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9" name="TextBox 9218">
          <a:extLst>
            <a:ext uri="{FF2B5EF4-FFF2-40B4-BE49-F238E27FC236}">
              <a16:creationId xmlns:a16="http://schemas.microsoft.com/office/drawing/2014/main" id="{014AE625-CEC7-4D12-AD56-726911C57D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0" name="TextBox 9219">
          <a:extLst>
            <a:ext uri="{FF2B5EF4-FFF2-40B4-BE49-F238E27FC236}">
              <a16:creationId xmlns:a16="http://schemas.microsoft.com/office/drawing/2014/main" id="{5E792869-8E79-407D-B768-0106E68DCD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1" name="TextBox 9220">
          <a:extLst>
            <a:ext uri="{FF2B5EF4-FFF2-40B4-BE49-F238E27FC236}">
              <a16:creationId xmlns:a16="http://schemas.microsoft.com/office/drawing/2014/main" id="{9E9340D8-20BD-455B-A8F1-6AD542A0D4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2" name="TextBox 9221">
          <a:extLst>
            <a:ext uri="{FF2B5EF4-FFF2-40B4-BE49-F238E27FC236}">
              <a16:creationId xmlns:a16="http://schemas.microsoft.com/office/drawing/2014/main" id="{3005D37B-5B82-4D65-916C-4F76C46076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3" name="TextBox 9222">
          <a:extLst>
            <a:ext uri="{FF2B5EF4-FFF2-40B4-BE49-F238E27FC236}">
              <a16:creationId xmlns:a16="http://schemas.microsoft.com/office/drawing/2014/main" id="{8708B4D1-0AA8-4BD4-B283-E999C29215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4" name="TextBox 9223">
          <a:extLst>
            <a:ext uri="{FF2B5EF4-FFF2-40B4-BE49-F238E27FC236}">
              <a16:creationId xmlns:a16="http://schemas.microsoft.com/office/drawing/2014/main" id="{1D075E60-ED34-407B-BAE2-DB5B739DA3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5" name="TextBox 9224">
          <a:extLst>
            <a:ext uri="{FF2B5EF4-FFF2-40B4-BE49-F238E27FC236}">
              <a16:creationId xmlns:a16="http://schemas.microsoft.com/office/drawing/2014/main" id="{031AC4BB-0892-4ADE-BCE8-BC55ABEA8D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6" name="TextBox 9225">
          <a:extLst>
            <a:ext uri="{FF2B5EF4-FFF2-40B4-BE49-F238E27FC236}">
              <a16:creationId xmlns:a16="http://schemas.microsoft.com/office/drawing/2014/main" id="{C97E5C4E-F347-4CA1-A643-0E43D7C784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7" name="TextBox 9226">
          <a:extLst>
            <a:ext uri="{FF2B5EF4-FFF2-40B4-BE49-F238E27FC236}">
              <a16:creationId xmlns:a16="http://schemas.microsoft.com/office/drawing/2014/main" id="{2E95390C-C32A-4659-832A-54394A2EC1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8" name="TextBox 9227">
          <a:extLst>
            <a:ext uri="{FF2B5EF4-FFF2-40B4-BE49-F238E27FC236}">
              <a16:creationId xmlns:a16="http://schemas.microsoft.com/office/drawing/2014/main" id="{4A750448-D7AD-4BF8-83AE-FB0E80F13B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9" name="TextBox 9228">
          <a:extLst>
            <a:ext uri="{FF2B5EF4-FFF2-40B4-BE49-F238E27FC236}">
              <a16:creationId xmlns:a16="http://schemas.microsoft.com/office/drawing/2014/main" id="{95181387-554B-43A8-92F4-F0D951A295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0" name="TextBox 9229">
          <a:extLst>
            <a:ext uri="{FF2B5EF4-FFF2-40B4-BE49-F238E27FC236}">
              <a16:creationId xmlns:a16="http://schemas.microsoft.com/office/drawing/2014/main" id="{7B80E30D-9C93-4BA9-9D94-1FFD5417D7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1" name="TextBox 9230">
          <a:extLst>
            <a:ext uri="{FF2B5EF4-FFF2-40B4-BE49-F238E27FC236}">
              <a16:creationId xmlns:a16="http://schemas.microsoft.com/office/drawing/2014/main" id="{B444AB02-2381-4D01-9164-2AB01A771E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2" name="TextBox 9231">
          <a:extLst>
            <a:ext uri="{FF2B5EF4-FFF2-40B4-BE49-F238E27FC236}">
              <a16:creationId xmlns:a16="http://schemas.microsoft.com/office/drawing/2014/main" id="{36E18F87-3A1D-48B1-BD55-5C35DF9ADB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3" name="TextBox 9232">
          <a:extLst>
            <a:ext uri="{FF2B5EF4-FFF2-40B4-BE49-F238E27FC236}">
              <a16:creationId xmlns:a16="http://schemas.microsoft.com/office/drawing/2014/main" id="{4AE8E847-2972-4EE8-A1B7-A3127FFCA5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4" name="TextBox 9233">
          <a:extLst>
            <a:ext uri="{FF2B5EF4-FFF2-40B4-BE49-F238E27FC236}">
              <a16:creationId xmlns:a16="http://schemas.microsoft.com/office/drawing/2014/main" id="{34E6F525-8644-4B15-A798-FDCD5F2DCB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5" name="TextBox 9234">
          <a:extLst>
            <a:ext uri="{FF2B5EF4-FFF2-40B4-BE49-F238E27FC236}">
              <a16:creationId xmlns:a16="http://schemas.microsoft.com/office/drawing/2014/main" id="{11D62FE4-0217-47FB-A1DB-1E1EF120A2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6" name="TextBox 9235">
          <a:extLst>
            <a:ext uri="{FF2B5EF4-FFF2-40B4-BE49-F238E27FC236}">
              <a16:creationId xmlns:a16="http://schemas.microsoft.com/office/drawing/2014/main" id="{8DDC28A8-0B88-40FB-BEDD-FD8162E942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7" name="TextBox 9236">
          <a:extLst>
            <a:ext uri="{FF2B5EF4-FFF2-40B4-BE49-F238E27FC236}">
              <a16:creationId xmlns:a16="http://schemas.microsoft.com/office/drawing/2014/main" id="{F9420836-9D27-4E9B-A561-0829652A1B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8" name="TextBox 9237">
          <a:extLst>
            <a:ext uri="{FF2B5EF4-FFF2-40B4-BE49-F238E27FC236}">
              <a16:creationId xmlns:a16="http://schemas.microsoft.com/office/drawing/2014/main" id="{D6857ECA-0A71-437C-B132-EC8C6CD115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9" name="TextBox 9238">
          <a:extLst>
            <a:ext uri="{FF2B5EF4-FFF2-40B4-BE49-F238E27FC236}">
              <a16:creationId xmlns:a16="http://schemas.microsoft.com/office/drawing/2014/main" id="{993127CF-F081-4B32-910A-B2211E757A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0" name="TextBox 9239">
          <a:extLst>
            <a:ext uri="{FF2B5EF4-FFF2-40B4-BE49-F238E27FC236}">
              <a16:creationId xmlns:a16="http://schemas.microsoft.com/office/drawing/2014/main" id="{A5CD2101-191E-44B0-8398-F92C87743F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1" name="TextBox 9240">
          <a:extLst>
            <a:ext uri="{FF2B5EF4-FFF2-40B4-BE49-F238E27FC236}">
              <a16:creationId xmlns:a16="http://schemas.microsoft.com/office/drawing/2014/main" id="{107EDCD4-ACC5-4772-A458-DF54B1339A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2" name="TextBox 9241">
          <a:extLst>
            <a:ext uri="{FF2B5EF4-FFF2-40B4-BE49-F238E27FC236}">
              <a16:creationId xmlns:a16="http://schemas.microsoft.com/office/drawing/2014/main" id="{A0FDBB1B-4D45-44E0-9176-749E71A0DA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3" name="TextBox 9242">
          <a:extLst>
            <a:ext uri="{FF2B5EF4-FFF2-40B4-BE49-F238E27FC236}">
              <a16:creationId xmlns:a16="http://schemas.microsoft.com/office/drawing/2014/main" id="{74F63D4B-50B5-4AC7-9411-A5787C9268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4" name="TextBox 9243">
          <a:extLst>
            <a:ext uri="{FF2B5EF4-FFF2-40B4-BE49-F238E27FC236}">
              <a16:creationId xmlns:a16="http://schemas.microsoft.com/office/drawing/2014/main" id="{C146B11E-F7BF-4AD9-BD2F-99B4194191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5" name="TextBox 9244">
          <a:extLst>
            <a:ext uri="{FF2B5EF4-FFF2-40B4-BE49-F238E27FC236}">
              <a16:creationId xmlns:a16="http://schemas.microsoft.com/office/drawing/2014/main" id="{1A1CF0DC-546F-42F0-B53B-E9A9F4E03D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6" name="TextBox 9245">
          <a:extLst>
            <a:ext uri="{FF2B5EF4-FFF2-40B4-BE49-F238E27FC236}">
              <a16:creationId xmlns:a16="http://schemas.microsoft.com/office/drawing/2014/main" id="{4FBB44CA-6783-433F-A392-20F1BB9C4F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7" name="TextBox 9246">
          <a:extLst>
            <a:ext uri="{FF2B5EF4-FFF2-40B4-BE49-F238E27FC236}">
              <a16:creationId xmlns:a16="http://schemas.microsoft.com/office/drawing/2014/main" id="{347BA53B-C125-4035-8309-F9B5FC1857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8" name="TextBox 9247">
          <a:extLst>
            <a:ext uri="{FF2B5EF4-FFF2-40B4-BE49-F238E27FC236}">
              <a16:creationId xmlns:a16="http://schemas.microsoft.com/office/drawing/2014/main" id="{92D0BB5F-7EC3-48D9-BE98-62CCC55BFB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9" name="TextBox 9248">
          <a:extLst>
            <a:ext uri="{FF2B5EF4-FFF2-40B4-BE49-F238E27FC236}">
              <a16:creationId xmlns:a16="http://schemas.microsoft.com/office/drawing/2014/main" id="{E7F8C6F2-397F-4413-A299-87FE8EA2A3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0" name="TextBox 9249">
          <a:extLst>
            <a:ext uri="{FF2B5EF4-FFF2-40B4-BE49-F238E27FC236}">
              <a16:creationId xmlns:a16="http://schemas.microsoft.com/office/drawing/2014/main" id="{1AE3E1BE-F207-479B-A0E5-14A1E60ACC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1" name="TextBox 9250">
          <a:extLst>
            <a:ext uri="{FF2B5EF4-FFF2-40B4-BE49-F238E27FC236}">
              <a16:creationId xmlns:a16="http://schemas.microsoft.com/office/drawing/2014/main" id="{372DFA53-97F9-4CED-8A93-E5DE4E4119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2" name="TextBox 9251">
          <a:extLst>
            <a:ext uri="{FF2B5EF4-FFF2-40B4-BE49-F238E27FC236}">
              <a16:creationId xmlns:a16="http://schemas.microsoft.com/office/drawing/2014/main" id="{7E5631D6-697C-417A-9355-FADB8F7C6E0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3" name="TextBox 9252">
          <a:extLst>
            <a:ext uri="{FF2B5EF4-FFF2-40B4-BE49-F238E27FC236}">
              <a16:creationId xmlns:a16="http://schemas.microsoft.com/office/drawing/2014/main" id="{0F8E6869-D49B-4DA9-A4B1-64033B7A79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4" name="TextBox 9253">
          <a:extLst>
            <a:ext uri="{FF2B5EF4-FFF2-40B4-BE49-F238E27FC236}">
              <a16:creationId xmlns:a16="http://schemas.microsoft.com/office/drawing/2014/main" id="{D13557B9-12BB-434D-8AEA-C882E2BE9E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5" name="TextBox 9254">
          <a:extLst>
            <a:ext uri="{FF2B5EF4-FFF2-40B4-BE49-F238E27FC236}">
              <a16:creationId xmlns:a16="http://schemas.microsoft.com/office/drawing/2014/main" id="{5FAE381F-E38F-48AD-8739-8F45AB2607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6" name="TextBox 9255">
          <a:extLst>
            <a:ext uri="{FF2B5EF4-FFF2-40B4-BE49-F238E27FC236}">
              <a16:creationId xmlns:a16="http://schemas.microsoft.com/office/drawing/2014/main" id="{711E821E-1185-44D1-9A55-6DA152F98A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7" name="TextBox 9256">
          <a:extLst>
            <a:ext uri="{FF2B5EF4-FFF2-40B4-BE49-F238E27FC236}">
              <a16:creationId xmlns:a16="http://schemas.microsoft.com/office/drawing/2014/main" id="{91DBC41B-89DD-4D78-B3E8-387A717643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8" name="TextBox 9257">
          <a:extLst>
            <a:ext uri="{FF2B5EF4-FFF2-40B4-BE49-F238E27FC236}">
              <a16:creationId xmlns:a16="http://schemas.microsoft.com/office/drawing/2014/main" id="{4A37EC31-2537-476F-9550-C9FFD7725D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9" name="TextBox 9258">
          <a:extLst>
            <a:ext uri="{FF2B5EF4-FFF2-40B4-BE49-F238E27FC236}">
              <a16:creationId xmlns:a16="http://schemas.microsoft.com/office/drawing/2014/main" id="{2A59785A-B6E7-4858-8791-444796199F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0" name="TextBox 9259">
          <a:extLst>
            <a:ext uri="{FF2B5EF4-FFF2-40B4-BE49-F238E27FC236}">
              <a16:creationId xmlns:a16="http://schemas.microsoft.com/office/drawing/2014/main" id="{96FF1B48-E506-4191-BB45-A0B78A5F36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1" name="TextBox 9260">
          <a:extLst>
            <a:ext uri="{FF2B5EF4-FFF2-40B4-BE49-F238E27FC236}">
              <a16:creationId xmlns:a16="http://schemas.microsoft.com/office/drawing/2014/main" id="{AE8B82E4-1584-444B-8F59-45B3114CAD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2" name="TextBox 9261">
          <a:extLst>
            <a:ext uri="{FF2B5EF4-FFF2-40B4-BE49-F238E27FC236}">
              <a16:creationId xmlns:a16="http://schemas.microsoft.com/office/drawing/2014/main" id="{EA31C4B5-EE6D-43D8-9C9B-84D12DD8E7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3" name="TextBox 9262">
          <a:extLst>
            <a:ext uri="{FF2B5EF4-FFF2-40B4-BE49-F238E27FC236}">
              <a16:creationId xmlns:a16="http://schemas.microsoft.com/office/drawing/2014/main" id="{364348A3-2847-4E8F-8CA0-0E7B9D214E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4" name="TextBox 9263">
          <a:extLst>
            <a:ext uri="{FF2B5EF4-FFF2-40B4-BE49-F238E27FC236}">
              <a16:creationId xmlns:a16="http://schemas.microsoft.com/office/drawing/2014/main" id="{7B6C0A75-A244-46D3-9F8D-EC24F2ECE3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5" name="TextBox 9264">
          <a:extLst>
            <a:ext uri="{FF2B5EF4-FFF2-40B4-BE49-F238E27FC236}">
              <a16:creationId xmlns:a16="http://schemas.microsoft.com/office/drawing/2014/main" id="{DEAC6E2E-6271-4E19-9CC4-C46DE817CF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6" name="TextBox 9265">
          <a:extLst>
            <a:ext uri="{FF2B5EF4-FFF2-40B4-BE49-F238E27FC236}">
              <a16:creationId xmlns:a16="http://schemas.microsoft.com/office/drawing/2014/main" id="{34E52B04-F0F2-45EE-90FE-764F2E7D89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7" name="TextBox 9266">
          <a:extLst>
            <a:ext uri="{FF2B5EF4-FFF2-40B4-BE49-F238E27FC236}">
              <a16:creationId xmlns:a16="http://schemas.microsoft.com/office/drawing/2014/main" id="{3A719280-E041-4FDF-96B3-6E3538214A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8" name="TextBox 9267">
          <a:extLst>
            <a:ext uri="{FF2B5EF4-FFF2-40B4-BE49-F238E27FC236}">
              <a16:creationId xmlns:a16="http://schemas.microsoft.com/office/drawing/2014/main" id="{A3899AA2-CAD0-4EF0-A585-9BF2E5CD8C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9" name="TextBox 9268">
          <a:extLst>
            <a:ext uri="{FF2B5EF4-FFF2-40B4-BE49-F238E27FC236}">
              <a16:creationId xmlns:a16="http://schemas.microsoft.com/office/drawing/2014/main" id="{B4F1E1A0-EAAC-44E0-A99A-6E0A408DE1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0" name="TextBox 9269">
          <a:extLst>
            <a:ext uri="{FF2B5EF4-FFF2-40B4-BE49-F238E27FC236}">
              <a16:creationId xmlns:a16="http://schemas.microsoft.com/office/drawing/2014/main" id="{1223BCB2-5952-46D5-97FF-7187A28952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1" name="TextBox 9270">
          <a:extLst>
            <a:ext uri="{FF2B5EF4-FFF2-40B4-BE49-F238E27FC236}">
              <a16:creationId xmlns:a16="http://schemas.microsoft.com/office/drawing/2014/main" id="{66248918-6D93-4891-B2F7-4A632FACF6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2" name="TextBox 9271">
          <a:extLst>
            <a:ext uri="{FF2B5EF4-FFF2-40B4-BE49-F238E27FC236}">
              <a16:creationId xmlns:a16="http://schemas.microsoft.com/office/drawing/2014/main" id="{02C44429-6A8D-4C03-B0CB-44BCBC7F83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3" name="TextBox 9272">
          <a:extLst>
            <a:ext uri="{FF2B5EF4-FFF2-40B4-BE49-F238E27FC236}">
              <a16:creationId xmlns:a16="http://schemas.microsoft.com/office/drawing/2014/main" id="{C8B01FDA-229A-44F6-9779-690A1FAE751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4" name="TextBox 9273">
          <a:extLst>
            <a:ext uri="{FF2B5EF4-FFF2-40B4-BE49-F238E27FC236}">
              <a16:creationId xmlns:a16="http://schemas.microsoft.com/office/drawing/2014/main" id="{C2DE6E0E-9C59-40CB-88B4-4EFD5B29A7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5" name="TextBox 9274">
          <a:extLst>
            <a:ext uri="{FF2B5EF4-FFF2-40B4-BE49-F238E27FC236}">
              <a16:creationId xmlns:a16="http://schemas.microsoft.com/office/drawing/2014/main" id="{BB3520D6-7B38-42C1-AF0E-56C9C5EA3A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6" name="TextBox 9275">
          <a:extLst>
            <a:ext uri="{FF2B5EF4-FFF2-40B4-BE49-F238E27FC236}">
              <a16:creationId xmlns:a16="http://schemas.microsoft.com/office/drawing/2014/main" id="{568EF51B-4C0D-453B-AF11-931161E9FF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7" name="TextBox 9276">
          <a:extLst>
            <a:ext uri="{FF2B5EF4-FFF2-40B4-BE49-F238E27FC236}">
              <a16:creationId xmlns:a16="http://schemas.microsoft.com/office/drawing/2014/main" id="{903E7C5D-D683-4BA1-B2C7-0D3912CC7C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8" name="TextBox 9277">
          <a:extLst>
            <a:ext uri="{FF2B5EF4-FFF2-40B4-BE49-F238E27FC236}">
              <a16:creationId xmlns:a16="http://schemas.microsoft.com/office/drawing/2014/main" id="{574A0027-588E-4177-94EB-CFB4256250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9" name="TextBox 9278">
          <a:extLst>
            <a:ext uri="{FF2B5EF4-FFF2-40B4-BE49-F238E27FC236}">
              <a16:creationId xmlns:a16="http://schemas.microsoft.com/office/drawing/2014/main" id="{BEFADCA6-C198-4CBF-B535-E78D23EFA3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0" name="TextBox 9279">
          <a:extLst>
            <a:ext uri="{FF2B5EF4-FFF2-40B4-BE49-F238E27FC236}">
              <a16:creationId xmlns:a16="http://schemas.microsoft.com/office/drawing/2014/main" id="{FD936EF3-D6CB-4CB4-AB96-3643298422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1" name="TextBox 9280">
          <a:extLst>
            <a:ext uri="{FF2B5EF4-FFF2-40B4-BE49-F238E27FC236}">
              <a16:creationId xmlns:a16="http://schemas.microsoft.com/office/drawing/2014/main" id="{8205F9ED-9AC4-4185-A40D-9EB2B4D695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2" name="TextBox 9281">
          <a:extLst>
            <a:ext uri="{FF2B5EF4-FFF2-40B4-BE49-F238E27FC236}">
              <a16:creationId xmlns:a16="http://schemas.microsoft.com/office/drawing/2014/main" id="{A3CA0F26-7CDC-4B1D-8CFC-8CF8716DF2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3" name="TextBox 9282">
          <a:extLst>
            <a:ext uri="{FF2B5EF4-FFF2-40B4-BE49-F238E27FC236}">
              <a16:creationId xmlns:a16="http://schemas.microsoft.com/office/drawing/2014/main" id="{5ED41C95-90F1-48A1-BB8D-985D69BE6F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4" name="TextBox 9283">
          <a:extLst>
            <a:ext uri="{FF2B5EF4-FFF2-40B4-BE49-F238E27FC236}">
              <a16:creationId xmlns:a16="http://schemas.microsoft.com/office/drawing/2014/main" id="{93BE0EA8-AD3D-442A-8974-62AF3EDE57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5" name="TextBox 9284">
          <a:extLst>
            <a:ext uri="{FF2B5EF4-FFF2-40B4-BE49-F238E27FC236}">
              <a16:creationId xmlns:a16="http://schemas.microsoft.com/office/drawing/2014/main" id="{7E9C83CB-CF75-4959-87B4-11E97A9142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6" name="TextBox 9285">
          <a:extLst>
            <a:ext uri="{FF2B5EF4-FFF2-40B4-BE49-F238E27FC236}">
              <a16:creationId xmlns:a16="http://schemas.microsoft.com/office/drawing/2014/main" id="{5807A727-3AD4-4559-B235-360F97276B9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7" name="TextBox 9286">
          <a:extLst>
            <a:ext uri="{FF2B5EF4-FFF2-40B4-BE49-F238E27FC236}">
              <a16:creationId xmlns:a16="http://schemas.microsoft.com/office/drawing/2014/main" id="{82226A4B-7D9B-4C0B-A478-3B44B3D569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8" name="TextBox 9287">
          <a:extLst>
            <a:ext uri="{FF2B5EF4-FFF2-40B4-BE49-F238E27FC236}">
              <a16:creationId xmlns:a16="http://schemas.microsoft.com/office/drawing/2014/main" id="{58DA00A8-AF37-49BE-93C3-9BBC93F74F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9" name="TextBox 9288">
          <a:extLst>
            <a:ext uri="{FF2B5EF4-FFF2-40B4-BE49-F238E27FC236}">
              <a16:creationId xmlns:a16="http://schemas.microsoft.com/office/drawing/2014/main" id="{75FC1C90-C26A-47C6-85A3-CEEE91BCAA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0" name="TextBox 9289">
          <a:extLst>
            <a:ext uri="{FF2B5EF4-FFF2-40B4-BE49-F238E27FC236}">
              <a16:creationId xmlns:a16="http://schemas.microsoft.com/office/drawing/2014/main" id="{A21ABFDB-07D4-48E1-AE45-F1D20DB0FA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1" name="TextBox 9290">
          <a:extLst>
            <a:ext uri="{FF2B5EF4-FFF2-40B4-BE49-F238E27FC236}">
              <a16:creationId xmlns:a16="http://schemas.microsoft.com/office/drawing/2014/main" id="{A3638C9C-945C-41D3-80D1-1D214BF295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2" name="TextBox 9291">
          <a:extLst>
            <a:ext uri="{FF2B5EF4-FFF2-40B4-BE49-F238E27FC236}">
              <a16:creationId xmlns:a16="http://schemas.microsoft.com/office/drawing/2014/main" id="{325F1B76-7FAD-4367-9C95-CA5C55E549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3" name="TextBox 9292">
          <a:extLst>
            <a:ext uri="{FF2B5EF4-FFF2-40B4-BE49-F238E27FC236}">
              <a16:creationId xmlns:a16="http://schemas.microsoft.com/office/drawing/2014/main" id="{02577AC0-213E-4BA2-AF2E-C4B1205D58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4" name="TextBox 9293">
          <a:extLst>
            <a:ext uri="{FF2B5EF4-FFF2-40B4-BE49-F238E27FC236}">
              <a16:creationId xmlns:a16="http://schemas.microsoft.com/office/drawing/2014/main" id="{50691866-86D7-4067-9932-E372BE58F1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5" name="TextBox 9294">
          <a:extLst>
            <a:ext uri="{FF2B5EF4-FFF2-40B4-BE49-F238E27FC236}">
              <a16:creationId xmlns:a16="http://schemas.microsoft.com/office/drawing/2014/main" id="{721A8A25-1666-4EF9-943D-19BB3E9FA1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6" name="TextBox 9295">
          <a:extLst>
            <a:ext uri="{FF2B5EF4-FFF2-40B4-BE49-F238E27FC236}">
              <a16:creationId xmlns:a16="http://schemas.microsoft.com/office/drawing/2014/main" id="{1CDECC83-E21F-4BBB-8140-6DF1CA3BE5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7" name="TextBox 9296">
          <a:extLst>
            <a:ext uri="{FF2B5EF4-FFF2-40B4-BE49-F238E27FC236}">
              <a16:creationId xmlns:a16="http://schemas.microsoft.com/office/drawing/2014/main" id="{DFD091DA-A9CC-4982-B04D-2E4585AB47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8" name="TextBox 9297">
          <a:extLst>
            <a:ext uri="{FF2B5EF4-FFF2-40B4-BE49-F238E27FC236}">
              <a16:creationId xmlns:a16="http://schemas.microsoft.com/office/drawing/2014/main" id="{901621F9-0BD5-44BD-A55F-9673C2399E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9" name="TextBox 9298">
          <a:extLst>
            <a:ext uri="{FF2B5EF4-FFF2-40B4-BE49-F238E27FC236}">
              <a16:creationId xmlns:a16="http://schemas.microsoft.com/office/drawing/2014/main" id="{BA1B147A-030C-4F59-8BA9-55CAFEA430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0" name="TextBox 9299">
          <a:extLst>
            <a:ext uri="{FF2B5EF4-FFF2-40B4-BE49-F238E27FC236}">
              <a16:creationId xmlns:a16="http://schemas.microsoft.com/office/drawing/2014/main" id="{4117280F-83ED-476E-8E6C-F44DC304D7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1" name="TextBox 9300">
          <a:extLst>
            <a:ext uri="{FF2B5EF4-FFF2-40B4-BE49-F238E27FC236}">
              <a16:creationId xmlns:a16="http://schemas.microsoft.com/office/drawing/2014/main" id="{20EF0363-808D-4E91-8D2B-86DF6547D8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2" name="TextBox 9301">
          <a:extLst>
            <a:ext uri="{FF2B5EF4-FFF2-40B4-BE49-F238E27FC236}">
              <a16:creationId xmlns:a16="http://schemas.microsoft.com/office/drawing/2014/main" id="{A1A47D8C-C79D-4D3D-98C9-56D73A7903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3" name="TextBox 9302">
          <a:extLst>
            <a:ext uri="{FF2B5EF4-FFF2-40B4-BE49-F238E27FC236}">
              <a16:creationId xmlns:a16="http://schemas.microsoft.com/office/drawing/2014/main" id="{0ECF438F-24B5-40D0-AE7A-11A31B73A9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4" name="TextBox 9303">
          <a:extLst>
            <a:ext uri="{FF2B5EF4-FFF2-40B4-BE49-F238E27FC236}">
              <a16:creationId xmlns:a16="http://schemas.microsoft.com/office/drawing/2014/main" id="{0C872DB5-F767-475F-BB6A-494859546F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5" name="TextBox 9304">
          <a:extLst>
            <a:ext uri="{FF2B5EF4-FFF2-40B4-BE49-F238E27FC236}">
              <a16:creationId xmlns:a16="http://schemas.microsoft.com/office/drawing/2014/main" id="{A70BE305-135F-47FC-BFD1-8E477C76AB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6" name="TextBox 9305">
          <a:extLst>
            <a:ext uri="{FF2B5EF4-FFF2-40B4-BE49-F238E27FC236}">
              <a16:creationId xmlns:a16="http://schemas.microsoft.com/office/drawing/2014/main" id="{51E8F1BD-1C26-479A-9CC9-1A62E762B7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7" name="TextBox 9306">
          <a:extLst>
            <a:ext uri="{FF2B5EF4-FFF2-40B4-BE49-F238E27FC236}">
              <a16:creationId xmlns:a16="http://schemas.microsoft.com/office/drawing/2014/main" id="{7F034CBC-0D61-44CC-90B0-A580D6B59F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8" name="TextBox 9307">
          <a:extLst>
            <a:ext uri="{FF2B5EF4-FFF2-40B4-BE49-F238E27FC236}">
              <a16:creationId xmlns:a16="http://schemas.microsoft.com/office/drawing/2014/main" id="{4B345CA9-6F07-4C64-B47E-37710F1DE1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9" name="TextBox 9308">
          <a:extLst>
            <a:ext uri="{FF2B5EF4-FFF2-40B4-BE49-F238E27FC236}">
              <a16:creationId xmlns:a16="http://schemas.microsoft.com/office/drawing/2014/main" id="{28228DBE-C1ED-45EC-B19F-AE61DA5D79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0" name="TextBox 9309">
          <a:extLst>
            <a:ext uri="{FF2B5EF4-FFF2-40B4-BE49-F238E27FC236}">
              <a16:creationId xmlns:a16="http://schemas.microsoft.com/office/drawing/2014/main" id="{7C6B905E-E55D-4CD9-87A3-59CFC42355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1" name="TextBox 9310">
          <a:extLst>
            <a:ext uri="{FF2B5EF4-FFF2-40B4-BE49-F238E27FC236}">
              <a16:creationId xmlns:a16="http://schemas.microsoft.com/office/drawing/2014/main" id="{C4DADC2C-D6DD-4064-9BCA-8CA82453A8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2" name="TextBox 9311">
          <a:extLst>
            <a:ext uri="{FF2B5EF4-FFF2-40B4-BE49-F238E27FC236}">
              <a16:creationId xmlns:a16="http://schemas.microsoft.com/office/drawing/2014/main" id="{C940C567-ECF9-4491-99D8-8DC4CB0126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3" name="TextBox 9312">
          <a:extLst>
            <a:ext uri="{FF2B5EF4-FFF2-40B4-BE49-F238E27FC236}">
              <a16:creationId xmlns:a16="http://schemas.microsoft.com/office/drawing/2014/main" id="{DFEEE5CD-7AAA-4353-B702-C812960FFB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4" name="TextBox 9313">
          <a:extLst>
            <a:ext uri="{FF2B5EF4-FFF2-40B4-BE49-F238E27FC236}">
              <a16:creationId xmlns:a16="http://schemas.microsoft.com/office/drawing/2014/main" id="{080CD398-4BC8-4A6C-9C34-ECA3BC7EF2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5" name="TextBox 9314">
          <a:extLst>
            <a:ext uri="{FF2B5EF4-FFF2-40B4-BE49-F238E27FC236}">
              <a16:creationId xmlns:a16="http://schemas.microsoft.com/office/drawing/2014/main" id="{E3CA7857-30F7-456A-8B87-9D062CFC40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6" name="TextBox 9315">
          <a:extLst>
            <a:ext uri="{FF2B5EF4-FFF2-40B4-BE49-F238E27FC236}">
              <a16:creationId xmlns:a16="http://schemas.microsoft.com/office/drawing/2014/main" id="{A1A96F73-D7B3-48FB-BDC8-F3A0673D27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7" name="TextBox 9316">
          <a:extLst>
            <a:ext uri="{FF2B5EF4-FFF2-40B4-BE49-F238E27FC236}">
              <a16:creationId xmlns:a16="http://schemas.microsoft.com/office/drawing/2014/main" id="{BA922E21-C6EE-45AA-A886-D9BBD33BA4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8" name="TextBox 9317">
          <a:extLst>
            <a:ext uri="{FF2B5EF4-FFF2-40B4-BE49-F238E27FC236}">
              <a16:creationId xmlns:a16="http://schemas.microsoft.com/office/drawing/2014/main" id="{1B8AC424-0ED3-4B8E-867D-14C9AEF202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9" name="TextBox 9318">
          <a:extLst>
            <a:ext uri="{FF2B5EF4-FFF2-40B4-BE49-F238E27FC236}">
              <a16:creationId xmlns:a16="http://schemas.microsoft.com/office/drawing/2014/main" id="{AA1665D7-2C92-4469-8670-8CC23629EE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0" name="TextBox 9319">
          <a:extLst>
            <a:ext uri="{FF2B5EF4-FFF2-40B4-BE49-F238E27FC236}">
              <a16:creationId xmlns:a16="http://schemas.microsoft.com/office/drawing/2014/main" id="{6E97906C-9748-4326-A3C4-B9F388AFBA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1" name="TextBox 9320">
          <a:extLst>
            <a:ext uri="{FF2B5EF4-FFF2-40B4-BE49-F238E27FC236}">
              <a16:creationId xmlns:a16="http://schemas.microsoft.com/office/drawing/2014/main" id="{7CF0C009-032A-4AF1-8876-5787E2FA55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2" name="TextBox 9321">
          <a:extLst>
            <a:ext uri="{FF2B5EF4-FFF2-40B4-BE49-F238E27FC236}">
              <a16:creationId xmlns:a16="http://schemas.microsoft.com/office/drawing/2014/main" id="{E238E2C8-F3C9-47BB-B4D3-F9A6EF021D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3" name="TextBox 9322">
          <a:extLst>
            <a:ext uri="{FF2B5EF4-FFF2-40B4-BE49-F238E27FC236}">
              <a16:creationId xmlns:a16="http://schemas.microsoft.com/office/drawing/2014/main" id="{33BDF1D6-4490-4D52-ADAA-D359FE5601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4" name="TextBox 9323">
          <a:extLst>
            <a:ext uri="{FF2B5EF4-FFF2-40B4-BE49-F238E27FC236}">
              <a16:creationId xmlns:a16="http://schemas.microsoft.com/office/drawing/2014/main" id="{3BB613A5-4DC0-4982-9433-2BC36F4D8F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5" name="TextBox 9324">
          <a:extLst>
            <a:ext uri="{FF2B5EF4-FFF2-40B4-BE49-F238E27FC236}">
              <a16:creationId xmlns:a16="http://schemas.microsoft.com/office/drawing/2014/main" id="{CB7358E6-1E4D-4D84-AA08-E9ACA4D22C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6" name="TextBox 9325">
          <a:extLst>
            <a:ext uri="{FF2B5EF4-FFF2-40B4-BE49-F238E27FC236}">
              <a16:creationId xmlns:a16="http://schemas.microsoft.com/office/drawing/2014/main" id="{B4FB79DF-63D1-44D8-A9B8-E3ABC369BB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7" name="TextBox 9326">
          <a:extLst>
            <a:ext uri="{FF2B5EF4-FFF2-40B4-BE49-F238E27FC236}">
              <a16:creationId xmlns:a16="http://schemas.microsoft.com/office/drawing/2014/main" id="{B7213C2E-4A8B-4FF1-8B23-574C6BF31A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8" name="TextBox 9327">
          <a:extLst>
            <a:ext uri="{FF2B5EF4-FFF2-40B4-BE49-F238E27FC236}">
              <a16:creationId xmlns:a16="http://schemas.microsoft.com/office/drawing/2014/main" id="{B49B8354-0362-4528-8B4C-4C0439F9EE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9" name="TextBox 9328">
          <a:extLst>
            <a:ext uri="{FF2B5EF4-FFF2-40B4-BE49-F238E27FC236}">
              <a16:creationId xmlns:a16="http://schemas.microsoft.com/office/drawing/2014/main" id="{1776B339-3159-4BCC-A8BA-221AF72B8D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0" name="TextBox 9329">
          <a:extLst>
            <a:ext uri="{FF2B5EF4-FFF2-40B4-BE49-F238E27FC236}">
              <a16:creationId xmlns:a16="http://schemas.microsoft.com/office/drawing/2014/main" id="{E0797176-3196-48F4-AB2C-8F4932AF80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1" name="TextBox 9330">
          <a:extLst>
            <a:ext uri="{FF2B5EF4-FFF2-40B4-BE49-F238E27FC236}">
              <a16:creationId xmlns:a16="http://schemas.microsoft.com/office/drawing/2014/main" id="{D8C143D6-9AB6-4B2F-AD73-1E6FB3E770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2" name="TextBox 9331">
          <a:extLst>
            <a:ext uri="{FF2B5EF4-FFF2-40B4-BE49-F238E27FC236}">
              <a16:creationId xmlns:a16="http://schemas.microsoft.com/office/drawing/2014/main" id="{601A2621-7A1C-47CC-9567-D4F8DE5D761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3" name="TextBox 9332">
          <a:extLst>
            <a:ext uri="{FF2B5EF4-FFF2-40B4-BE49-F238E27FC236}">
              <a16:creationId xmlns:a16="http://schemas.microsoft.com/office/drawing/2014/main" id="{3494C510-A70F-4B77-950B-EA1FFBF911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4" name="TextBox 9333">
          <a:extLst>
            <a:ext uri="{FF2B5EF4-FFF2-40B4-BE49-F238E27FC236}">
              <a16:creationId xmlns:a16="http://schemas.microsoft.com/office/drawing/2014/main" id="{BBC83872-58E3-43DB-B112-DF61348A64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5" name="TextBox 9334">
          <a:extLst>
            <a:ext uri="{FF2B5EF4-FFF2-40B4-BE49-F238E27FC236}">
              <a16:creationId xmlns:a16="http://schemas.microsoft.com/office/drawing/2014/main" id="{D3BDA725-3DDC-41E5-B353-D98E56C1BF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6" name="TextBox 9335">
          <a:extLst>
            <a:ext uri="{FF2B5EF4-FFF2-40B4-BE49-F238E27FC236}">
              <a16:creationId xmlns:a16="http://schemas.microsoft.com/office/drawing/2014/main" id="{446F6F37-EBD4-4F2E-BAF9-BCC631EFBF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7" name="TextBox 9336">
          <a:extLst>
            <a:ext uri="{FF2B5EF4-FFF2-40B4-BE49-F238E27FC236}">
              <a16:creationId xmlns:a16="http://schemas.microsoft.com/office/drawing/2014/main" id="{4DA91A81-9753-46DA-B5B3-422C1965EF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8" name="TextBox 9337">
          <a:extLst>
            <a:ext uri="{FF2B5EF4-FFF2-40B4-BE49-F238E27FC236}">
              <a16:creationId xmlns:a16="http://schemas.microsoft.com/office/drawing/2014/main" id="{5E00D693-D7E3-40D0-B721-5D51236070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9" name="TextBox 9338">
          <a:extLst>
            <a:ext uri="{FF2B5EF4-FFF2-40B4-BE49-F238E27FC236}">
              <a16:creationId xmlns:a16="http://schemas.microsoft.com/office/drawing/2014/main" id="{F3DE3F13-605D-44DF-8E37-9C03B97B98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0" name="TextBox 9339">
          <a:extLst>
            <a:ext uri="{FF2B5EF4-FFF2-40B4-BE49-F238E27FC236}">
              <a16:creationId xmlns:a16="http://schemas.microsoft.com/office/drawing/2014/main" id="{B9060DB1-B4E6-4D2B-AB54-03270AAA29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1" name="TextBox 9340">
          <a:extLst>
            <a:ext uri="{FF2B5EF4-FFF2-40B4-BE49-F238E27FC236}">
              <a16:creationId xmlns:a16="http://schemas.microsoft.com/office/drawing/2014/main" id="{A33133D6-B25D-4600-9974-5F24C63297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2" name="TextBox 9341">
          <a:extLst>
            <a:ext uri="{FF2B5EF4-FFF2-40B4-BE49-F238E27FC236}">
              <a16:creationId xmlns:a16="http://schemas.microsoft.com/office/drawing/2014/main" id="{6042B5F0-E760-4823-8139-C934C0279E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3" name="TextBox 9342">
          <a:extLst>
            <a:ext uri="{FF2B5EF4-FFF2-40B4-BE49-F238E27FC236}">
              <a16:creationId xmlns:a16="http://schemas.microsoft.com/office/drawing/2014/main" id="{4DE7DD11-44CD-45AC-BB58-E37846851B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4" name="TextBox 9343">
          <a:extLst>
            <a:ext uri="{FF2B5EF4-FFF2-40B4-BE49-F238E27FC236}">
              <a16:creationId xmlns:a16="http://schemas.microsoft.com/office/drawing/2014/main" id="{D1F40B43-4047-49CB-AC47-87F861D50D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5" name="TextBox 9344">
          <a:extLst>
            <a:ext uri="{FF2B5EF4-FFF2-40B4-BE49-F238E27FC236}">
              <a16:creationId xmlns:a16="http://schemas.microsoft.com/office/drawing/2014/main" id="{D089BFAB-0935-4B2B-ADA2-A2B817185B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6" name="TextBox 9345">
          <a:extLst>
            <a:ext uri="{FF2B5EF4-FFF2-40B4-BE49-F238E27FC236}">
              <a16:creationId xmlns:a16="http://schemas.microsoft.com/office/drawing/2014/main" id="{E0D16313-2EE6-4F1F-BD8B-BE94144B1F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7" name="TextBox 9346">
          <a:extLst>
            <a:ext uri="{FF2B5EF4-FFF2-40B4-BE49-F238E27FC236}">
              <a16:creationId xmlns:a16="http://schemas.microsoft.com/office/drawing/2014/main" id="{E6780F58-2369-44EF-A75C-7774ADC8B0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8" name="TextBox 9347">
          <a:extLst>
            <a:ext uri="{FF2B5EF4-FFF2-40B4-BE49-F238E27FC236}">
              <a16:creationId xmlns:a16="http://schemas.microsoft.com/office/drawing/2014/main" id="{BA03E36F-7BC3-4225-9291-DE3FAA49A6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9" name="TextBox 9348">
          <a:extLst>
            <a:ext uri="{FF2B5EF4-FFF2-40B4-BE49-F238E27FC236}">
              <a16:creationId xmlns:a16="http://schemas.microsoft.com/office/drawing/2014/main" id="{02A3FF66-9A8E-4C5D-8813-ADA0AAC56E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0" name="TextBox 9349">
          <a:extLst>
            <a:ext uri="{FF2B5EF4-FFF2-40B4-BE49-F238E27FC236}">
              <a16:creationId xmlns:a16="http://schemas.microsoft.com/office/drawing/2014/main" id="{C13192D2-4D90-4DAB-9384-A16C5E5539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1" name="TextBox 9350">
          <a:extLst>
            <a:ext uri="{FF2B5EF4-FFF2-40B4-BE49-F238E27FC236}">
              <a16:creationId xmlns:a16="http://schemas.microsoft.com/office/drawing/2014/main" id="{580F69C0-752A-4E2C-AC19-861DFC4D52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2" name="TextBox 9351">
          <a:extLst>
            <a:ext uri="{FF2B5EF4-FFF2-40B4-BE49-F238E27FC236}">
              <a16:creationId xmlns:a16="http://schemas.microsoft.com/office/drawing/2014/main" id="{E3B4894D-4AC2-4F91-A549-6780A1B473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3" name="TextBox 9352">
          <a:extLst>
            <a:ext uri="{FF2B5EF4-FFF2-40B4-BE49-F238E27FC236}">
              <a16:creationId xmlns:a16="http://schemas.microsoft.com/office/drawing/2014/main" id="{A8C42ABF-0F86-4803-B38F-148CC4ABEB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4" name="TextBox 9353">
          <a:extLst>
            <a:ext uri="{FF2B5EF4-FFF2-40B4-BE49-F238E27FC236}">
              <a16:creationId xmlns:a16="http://schemas.microsoft.com/office/drawing/2014/main" id="{2F560D97-49F5-4F3F-B09A-964D2828CC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5" name="TextBox 9354">
          <a:extLst>
            <a:ext uri="{FF2B5EF4-FFF2-40B4-BE49-F238E27FC236}">
              <a16:creationId xmlns:a16="http://schemas.microsoft.com/office/drawing/2014/main" id="{8082FBDF-9610-4689-8C61-F244A78590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6" name="TextBox 9355">
          <a:extLst>
            <a:ext uri="{FF2B5EF4-FFF2-40B4-BE49-F238E27FC236}">
              <a16:creationId xmlns:a16="http://schemas.microsoft.com/office/drawing/2014/main" id="{96F7C109-3C9C-4A38-87FC-19960510FC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7" name="TextBox 9356">
          <a:extLst>
            <a:ext uri="{FF2B5EF4-FFF2-40B4-BE49-F238E27FC236}">
              <a16:creationId xmlns:a16="http://schemas.microsoft.com/office/drawing/2014/main" id="{4EB8BD86-BB99-4C47-8333-1D015546CB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8" name="TextBox 9357">
          <a:extLst>
            <a:ext uri="{FF2B5EF4-FFF2-40B4-BE49-F238E27FC236}">
              <a16:creationId xmlns:a16="http://schemas.microsoft.com/office/drawing/2014/main" id="{DD170C8C-9E90-4F94-AA13-385A1BEDEE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9" name="TextBox 9358">
          <a:extLst>
            <a:ext uri="{FF2B5EF4-FFF2-40B4-BE49-F238E27FC236}">
              <a16:creationId xmlns:a16="http://schemas.microsoft.com/office/drawing/2014/main" id="{BAB582C3-F7E3-43D5-853D-9406DBBD2B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0" name="TextBox 9359">
          <a:extLst>
            <a:ext uri="{FF2B5EF4-FFF2-40B4-BE49-F238E27FC236}">
              <a16:creationId xmlns:a16="http://schemas.microsoft.com/office/drawing/2014/main" id="{06152665-F4BB-4A50-9078-21E3D961A7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1" name="TextBox 9360">
          <a:extLst>
            <a:ext uri="{FF2B5EF4-FFF2-40B4-BE49-F238E27FC236}">
              <a16:creationId xmlns:a16="http://schemas.microsoft.com/office/drawing/2014/main" id="{C61BC4F5-D34D-4E53-95DF-CB40042D78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2" name="TextBox 9361">
          <a:extLst>
            <a:ext uri="{FF2B5EF4-FFF2-40B4-BE49-F238E27FC236}">
              <a16:creationId xmlns:a16="http://schemas.microsoft.com/office/drawing/2014/main" id="{FC42528A-1BD2-4D7C-BDD3-A69E18FA74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3" name="TextBox 9362">
          <a:extLst>
            <a:ext uri="{FF2B5EF4-FFF2-40B4-BE49-F238E27FC236}">
              <a16:creationId xmlns:a16="http://schemas.microsoft.com/office/drawing/2014/main" id="{12B7F3DF-5FBB-4CB2-AA43-5181C0B576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4" name="TextBox 9363">
          <a:extLst>
            <a:ext uri="{FF2B5EF4-FFF2-40B4-BE49-F238E27FC236}">
              <a16:creationId xmlns:a16="http://schemas.microsoft.com/office/drawing/2014/main" id="{ADBDCDDC-2915-4EB8-A759-8E3684D10C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5" name="TextBox 9364">
          <a:extLst>
            <a:ext uri="{FF2B5EF4-FFF2-40B4-BE49-F238E27FC236}">
              <a16:creationId xmlns:a16="http://schemas.microsoft.com/office/drawing/2014/main" id="{7CE7815E-2D8E-4CC5-8550-69758CAEA2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6" name="TextBox 9365">
          <a:extLst>
            <a:ext uri="{FF2B5EF4-FFF2-40B4-BE49-F238E27FC236}">
              <a16:creationId xmlns:a16="http://schemas.microsoft.com/office/drawing/2014/main" id="{82132380-993D-45EF-B381-9D2EEF3A41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7" name="TextBox 9366">
          <a:extLst>
            <a:ext uri="{FF2B5EF4-FFF2-40B4-BE49-F238E27FC236}">
              <a16:creationId xmlns:a16="http://schemas.microsoft.com/office/drawing/2014/main" id="{B567F49C-A41D-406F-B622-0DFBEFC982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8" name="TextBox 9367">
          <a:extLst>
            <a:ext uri="{FF2B5EF4-FFF2-40B4-BE49-F238E27FC236}">
              <a16:creationId xmlns:a16="http://schemas.microsoft.com/office/drawing/2014/main" id="{3D338156-3A1E-4B30-B809-69AB37D61C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9" name="TextBox 9368">
          <a:extLst>
            <a:ext uri="{FF2B5EF4-FFF2-40B4-BE49-F238E27FC236}">
              <a16:creationId xmlns:a16="http://schemas.microsoft.com/office/drawing/2014/main" id="{4433942A-D1BD-4027-A1FE-172B71BF6C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0" name="TextBox 9369">
          <a:extLst>
            <a:ext uri="{FF2B5EF4-FFF2-40B4-BE49-F238E27FC236}">
              <a16:creationId xmlns:a16="http://schemas.microsoft.com/office/drawing/2014/main" id="{A15C38B1-9583-4E1C-8B31-5B80648E4C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1" name="TextBox 9370">
          <a:extLst>
            <a:ext uri="{FF2B5EF4-FFF2-40B4-BE49-F238E27FC236}">
              <a16:creationId xmlns:a16="http://schemas.microsoft.com/office/drawing/2014/main" id="{5F994C86-8257-4595-80C2-14434E9EDB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2" name="TextBox 9371">
          <a:extLst>
            <a:ext uri="{FF2B5EF4-FFF2-40B4-BE49-F238E27FC236}">
              <a16:creationId xmlns:a16="http://schemas.microsoft.com/office/drawing/2014/main" id="{464B18A4-4367-4902-AF9B-7E92DBB080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3" name="TextBox 9372">
          <a:extLst>
            <a:ext uri="{FF2B5EF4-FFF2-40B4-BE49-F238E27FC236}">
              <a16:creationId xmlns:a16="http://schemas.microsoft.com/office/drawing/2014/main" id="{73383950-D3A7-4A9C-A5CF-866FD5879C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4" name="TextBox 9373">
          <a:extLst>
            <a:ext uri="{FF2B5EF4-FFF2-40B4-BE49-F238E27FC236}">
              <a16:creationId xmlns:a16="http://schemas.microsoft.com/office/drawing/2014/main" id="{BFA6BE57-67B4-4206-9219-4B717B13EF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5" name="TextBox 9374">
          <a:extLst>
            <a:ext uri="{FF2B5EF4-FFF2-40B4-BE49-F238E27FC236}">
              <a16:creationId xmlns:a16="http://schemas.microsoft.com/office/drawing/2014/main" id="{B8ED31C4-DCD4-44CA-98E8-442688ECB3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6" name="TextBox 9375">
          <a:extLst>
            <a:ext uri="{FF2B5EF4-FFF2-40B4-BE49-F238E27FC236}">
              <a16:creationId xmlns:a16="http://schemas.microsoft.com/office/drawing/2014/main" id="{A21D5E0D-7233-43D0-8BE9-4F303170D4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7" name="TextBox 9376">
          <a:extLst>
            <a:ext uri="{FF2B5EF4-FFF2-40B4-BE49-F238E27FC236}">
              <a16:creationId xmlns:a16="http://schemas.microsoft.com/office/drawing/2014/main" id="{9D57337D-15EF-4799-ABC5-6919353497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8" name="TextBox 9377">
          <a:extLst>
            <a:ext uri="{FF2B5EF4-FFF2-40B4-BE49-F238E27FC236}">
              <a16:creationId xmlns:a16="http://schemas.microsoft.com/office/drawing/2014/main" id="{C25A3E86-15BE-4947-B1D5-3CDAF1F4E2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9" name="TextBox 9378">
          <a:extLst>
            <a:ext uri="{FF2B5EF4-FFF2-40B4-BE49-F238E27FC236}">
              <a16:creationId xmlns:a16="http://schemas.microsoft.com/office/drawing/2014/main" id="{FB79B0B0-DEDE-429C-A943-6991ACE2D2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0" name="TextBox 9379">
          <a:extLst>
            <a:ext uri="{FF2B5EF4-FFF2-40B4-BE49-F238E27FC236}">
              <a16:creationId xmlns:a16="http://schemas.microsoft.com/office/drawing/2014/main" id="{04995ED3-231E-4CD0-B1C5-D6E07E42FB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1" name="TextBox 9380">
          <a:extLst>
            <a:ext uri="{FF2B5EF4-FFF2-40B4-BE49-F238E27FC236}">
              <a16:creationId xmlns:a16="http://schemas.microsoft.com/office/drawing/2014/main" id="{5CBB862C-297B-412B-905E-A4F6E91314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2" name="TextBox 9381">
          <a:extLst>
            <a:ext uri="{FF2B5EF4-FFF2-40B4-BE49-F238E27FC236}">
              <a16:creationId xmlns:a16="http://schemas.microsoft.com/office/drawing/2014/main" id="{A98EC931-298C-4AC2-8648-8DE8080BAF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3" name="TextBox 9382">
          <a:extLst>
            <a:ext uri="{FF2B5EF4-FFF2-40B4-BE49-F238E27FC236}">
              <a16:creationId xmlns:a16="http://schemas.microsoft.com/office/drawing/2014/main" id="{9083DEE3-50EA-4BB6-A184-F60BAF2FC2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4" name="TextBox 9383">
          <a:extLst>
            <a:ext uri="{FF2B5EF4-FFF2-40B4-BE49-F238E27FC236}">
              <a16:creationId xmlns:a16="http://schemas.microsoft.com/office/drawing/2014/main" id="{B8222BB8-88AB-4BDF-9057-DA55142877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5" name="TextBox 9384">
          <a:extLst>
            <a:ext uri="{FF2B5EF4-FFF2-40B4-BE49-F238E27FC236}">
              <a16:creationId xmlns:a16="http://schemas.microsoft.com/office/drawing/2014/main" id="{B1E74E27-8698-4E1F-8AB1-07D90B6925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6" name="TextBox 9385">
          <a:extLst>
            <a:ext uri="{FF2B5EF4-FFF2-40B4-BE49-F238E27FC236}">
              <a16:creationId xmlns:a16="http://schemas.microsoft.com/office/drawing/2014/main" id="{1E77F9AB-AD77-4159-B2FC-A1455C0E9D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7" name="TextBox 9386">
          <a:extLst>
            <a:ext uri="{FF2B5EF4-FFF2-40B4-BE49-F238E27FC236}">
              <a16:creationId xmlns:a16="http://schemas.microsoft.com/office/drawing/2014/main" id="{A0003962-F0B9-4B08-AC8A-214C43AEE7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8" name="TextBox 9387">
          <a:extLst>
            <a:ext uri="{FF2B5EF4-FFF2-40B4-BE49-F238E27FC236}">
              <a16:creationId xmlns:a16="http://schemas.microsoft.com/office/drawing/2014/main" id="{D5FE5C84-796E-4503-8371-3E8A4266E7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9" name="TextBox 9388">
          <a:extLst>
            <a:ext uri="{FF2B5EF4-FFF2-40B4-BE49-F238E27FC236}">
              <a16:creationId xmlns:a16="http://schemas.microsoft.com/office/drawing/2014/main" id="{67B62B00-A1BE-482B-A156-70EF3DAD3B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0" name="TextBox 9389">
          <a:extLst>
            <a:ext uri="{FF2B5EF4-FFF2-40B4-BE49-F238E27FC236}">
              <a16:creationId xmlns:a16="http://schemas.microsoft.com/office/drawing/2014/main" id="{0EECA352-78EF-48BA-9D73-746768219F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1" name="TextBox 9390">
          <a:extLst>
            <a:ext uri="{FF2B5EF4-FFF2-40B4-BE49-F238E27FC236}">
              <a16:creationId xmlns:a16="http://schemas.microsoft.com/office/drawing/2014/main" id="{ACF194B7-E69D-450E-A00D-3EB308FAB8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2" name="TextBox 9391">
          <a:extLst>
            <a:ext uri="{FF2B5EF4-FFF2-40B4-BE49-F238E27FC236}">
              <a16:creationId xmlns:a16="http://schemas.microsoft.com/office/drawing/2014/main" id="{B20054C8-0A07-409B-9F58-48C515D781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3" name="TextBox 9392">
          <a:extLst>
            <a:ext uri="{FF2B5EF4-FFF2-40B4-BE49-F238E27FC236}">
              <a16:creationId xmlns:a16="http://schemas.microsoft.com/office/drawing/2014/main" id="{D5B56D03-280D-498C-AF85-CB47B1EB3A1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4" name="TextBox 9393">
          <a:extLst>
            <a:ext uri="{FF2B5EF4-FFF2-40B4-BE49-F238E27FC236}">
              <a16:creationId xmlns:a16="http://schemas.microsoft.com/office/drawing/2014/main" id="{2BA5BF6F-7ECA-4453-8A9C-8FE09F7C2D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5" name="TextBox 9394">
          <a:extLst>
            <a:ext uri="{FF2B5EF4-FFF2-40B4-BE49-F238E27FC236}">
              <a16:creationId xmlns:a16="http://schemas.microsoft.com/office/drawing/2014/main" id="{16655B6A-7545-491B-BCBA-3AFDAB7304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6" name="TextBox 9395">
          <a:extLst>
            <a:ext uri="{FF2B5EF4-FFF2-40B4-BE49-F238E27FC236}">
              <a16:creationId xmlns:a16="http://schemas.microsoft.com/office/drawing/2014/main" id="{C2D31309-9075-4781-B1F0-EA4476A335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7" name="TextBox 9396">
          <a:extLst>
            <a:ext uri="{FF2B5EF4-FFF2-40B4-BE49-F238E27FC236}">
              <a16:creationId xmlns:a16="http://schemas.microsoft.com/office/drawing/2014/main" id="{F1836ACF-F5AA-4DB6-AEB6-B8D382C11E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8" name="TextBox 9397">
          <a:extLst>
            <a:ext uri="{FF2B5EF4-FFF2-40B4-BE49-F238E27FC236}">
              <a16:creationId xmlns:a16="http://schemas.microsoft.com/office/drawing/2014/main" id="{6AB9E965-E4E5-4EA1-A15F-9A045CE674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9" name="TextBox 9398">
          <a:extLst>
            <a:ext uri="{FF2B5EF4-FFF2-40B4-BE49-F238E27FC236}">
              <a16:creationId xmlns:a16="http://schemas.microsoft.com/office/drawing/2014/main" id="{8D0F7635-4285-4AE1-9DC0-50A0F94221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0" name="TextBox 9399">
          <a:extLst>
            <a:ext uri="{FF2B5EF4-FFF2-40B4-BE49-F238E27FC236}">
              <a16:creationId xmlns:a16="http://schemas.microsoft.com/office/drawing/2014/main" id="{CF92A278-84D4-484E-BDDF-C6FE038B89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1" name="TextBox 9400">
          <a:extLst>
            <a:ext uri="{FF2B5EF4-FFF2-40B4-BE49-F238E27FC236}">
              <a16:creationId xmlns:a16="http://schemas.microsoft.com/office/drawing/2014/main" id="{86FF1A7A-86BA-467C-BA8F-F589BDCE8C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2" name="TextBox 9401">
          <a:extLst>
            <a:ext uri="{FF2B5EF4-FFF2-40B4-BE49-F238E27FC236}">
              <a16:creationId xmlns:a16="http://schemas.microsoft.com/office/drawing/2014/main" id="{C4B32060-B6BA-4A92-976E-D0585B3412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3" name="TextBox 9402">
          <a:extLst>
            <a:ext uri="{FF2B5EF4-FFF2-40B4-BE49-F238E27FC236}">
              <a16:creationId xmlns:a16="http://schemas.microsoft.com/office/drawing/2014/main" id="{03395E6B-CFB1-4816-98F4-0DE9BE48AB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4" name="TextBox 9403">
          <a:extLst>
            <a:ext uri="{FF2B5EF4-FFF2-40B4-BE49-F238E27FC236}">
              <a16:creationId xmlns:a16="http://schemas.microsoft.com/office/drawing/2014/main" id="{D1536BD8-BB70-4060-8E22-42D30B12E2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5" name="TextBox 9404">
          <a:extLst>
            <a:ext uri="{FF2B5EF4-FFF2-40B4-BE49-F238E27FC236}">
              <a16:creationId xmlns:a16="http://schemas.microsoft.com/office/drawing/2014/main" id="{A7AE244B-8979-4E53-92BE-4FCEC3D093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6" name="TextBox 9405">
          <a:extLst>
            <a:ext uri="{FF2B5EF4-FFF2-40B4-BE49-F238E27FC236}">
              <a16:creationId xmlns:a16="http://schemas.microsoft.com/office/drawing/2014/main" id="{013AB21E-6E94-47B3-8760-8C1576B7EE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7" name="TextBox 9406">
          <a:extLst>
            <a:ext uri="{FF2B5EF4-FFF2-40B4-BE49-F238E27FC236}">
              <a16:creationId xmlns:a16="http://schemas.microsoft.com/office/drawing/2014/main" id="{19494B5D-FF38-4694-9CFB-709AC6990A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8" name="TextBox 9407">
          <a:extLst>
            <a:ext uri="{FF2B5EF4-FFF2-40B4-BE49-F238E27FC236}">
              <a16:creationId xmlns:a16="http://schemas.microsoft.com/office/drawing/2014/main" id="{90B8EBE5-A197-4215-B729-221E40D10D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9" name="TextBox 9408">
          <a:extLst>
            <a:ext uri="{FF2B5EF4-FFF2-40B4-BE49-F238E27FC236}">
              <a16:creationId xmlns:a16="http://schemas.microsoft.com/office/drawing/2014/main" id="{6A9B60C3-41D1-4157-8070-890F12E99B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0" name="TextBox 9409">
          <a:extLst>
            <a:ext uri="{FF2B5EF4-FFF2-40B4-BE49-F238E27FC236}">
              <a16:creationId xmlns:a16="http://schemas.microsoft.com/office/drawing/2014/main" id="{BFE7CD32-C424-4308-AED4-E4828E5195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1" name="TextBox 9410">
          <a:extLst>
            <a:ext uri="{FF2B5EF4-FFF2-40B4-BE49-F238E27FC236}">
              <a16:creationId xmlns:a16="http://schemas.microsoft.com/office/drawing/2014/main" id="{77CF0B88-A62F-40A8-890E-A672A27589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2" name="TextBox 9411">
          <a:extLst>
            <a:ext uri="{FF2B5EF4-FFF2-40B4-BE49-F238E27FC236}">
              <a16:creationId xmlns:a16="http://schemas.microsoft.com/office/drawing/2014/main" id="{EC317D23-2569-453B-B420-53B400763C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3" name="TextBox 9412">
          <a:extLst>
            <a:ext uri="{FF2B5EF4-FFF2-40B4-BE49-F238E27FC236}">
              <a16:creationId xmlns:a16="http://schemas.microsoft.com/office/drawing/2014/main" id="{56D9231B-928D-4AB0-B5E5-52329D322F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4" name="TextBox 9413">
          <a:extLst>
            <a:ext uri="{FF2B5EF4-FFF2-40B4-BE49-F238E27FC236}">
              <a16:creationId xmlns:a16="http://schemas.microsoft.com/office/drawing/2014/main" id="{C8D4CCFD-EF61-46D9-BC5C-989C83A05A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5" name="TextBox 9414">
          <a:extLst>
            <a:ext uri="{FF2B5EF4-FFF2-40B4-BE49-F238E27FC236}">
              <a16:creationId xmlns:a16="http://schemas.microsoft.com/office/drawing/2014/main" id="{7AB3ED58-9875-4B88-82E1-9FECD94709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6" name="TextBox 9415">
          <a:extLst>
            <a:ext uri="{FF2B5EF4-FFF2-40B4-BE49-F238E27FC236}">
              <a16:creationId xmlns:a16="http://schemas.microsoft.com/office/drawing/2014/main" id="{AF129A5B-0E72-4C4E-835C-922A1413A6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7" name="TextBox 9416">
          <a:extLst>
            <a:ext uri="{FF2B5EF4-FFF2-40B4-BE49-F238E27FC236}">
              <a16:creationId xmlns:a16="http://schemas.microsoft.com/office/drawing/2014/main" id="{D9946999-1BD2-48FB-9C70-0FD9CDCB29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8" name="TextBox 9417">
          <a:extLst>
            <a:ext uri="{FF2B5EF4-FFF2-40B4-BE49-F238E27FC236}">
              <a16:creationId xmlns:a16="http://schemas.microsoft.com/office/drawing/2014/main" id="{7BE4CB58-43B8-4A34-849D-B3873AA3FA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9" name="TextBox 9418">
          <a:extLst>
            <a:ext uri="{FF2B5EF4-FFF2-40B4-BE49-F238E27FC236}">
              <a16:creationId xmlns:a16="http://schemas.microsoft.com/office/drawing/2014/main" id="{A25CE0CD-694A-4B38-82EE-F23949B2D0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0" name="TextBox 9419">
          <a:extLst>
            <a:ext uri="{FF2B5EF4-FFF2-40B4-BE49-F238E27FC236}">
              <a16:creationId xmlns:a16="http://schemas.microsoft.com/office/drawing/2014/main" id="{3455DD95-DD58-4F52-BCA7-BF4320D42B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1" name="TextBox 9420">
          <a:extLst>
            <a:ext uri="{FF2B5EF4-FFF2-40B4-BE49-F238E27FC236}">
              <a16:creationId xmlns:a16="http://schemas.microsoft.com/office/drawing/2014/main" id="{84E58C9C-C236-4CEC-9D05-A27511B5BF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2" name="TextBox 9421">
          <a:extLst>
            <a:ext uri="{FF2B5EF4-FFF2-40B4-BE49-F238E27FC236}">
              <a16:creationId xmlns:a16="http://schemas.microsoft.com/office/drawing/2014/main" id="{17A77668-1517-4998-AB22-69049A573A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3" name="TextBox 9422">
          <a:extLst>
            <a:ext uri="{FF2B5EF4-FFF2-40B4-BE49-F238E27FC236}">
              <a16:creationId xmlns:a16="http://schemas.microsoft.com/office/drawing/2014/main" id="{3EF9FB5F-34C7-41BD-A3E1-D6AE2785F8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4" name="TextBox 9423">
          <a:extLst>
            <a:ext uri="{FF2B5EF4-FFF2-40B4-BE49-F238E27FC236}">
              <a16:creationId xmlns:a16="http://schemas.microsoft.com/office/drawing/2014/main" id="{4655AAB2-2C4D-415F-970F-5B14ED1868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5" name="TextBox 9424">
          <a:extLst>
            <a:ext uri="{FF2B5EF4-FFF2-40B4-BE49-F238E27FC236}">
              <a16:creationId xmlns:a16="http://schemas.microsoft.com/office/drawing/2014/main" id="{309D85F7-94EA-4FD3-8343-70C0A90FEB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6" name="TextBox 9425">
          <a:extLst>
            <a:ext uri="{FF2B5EF4-FFF2-40B4-BE49-F238E27FC236}">
              <a16:creationId xmlns:a16="http://schemas.microsoft.com/office/drawing/2014/main" id="{68D77BC5-52B5-480F-848C-8BFEE3CA61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7" name="TextBox 9426">
          <a:extLst>
            <a:ext uri="{FF2B5EF4-FFF2-40B4-BE49-F238E27FC236}">
              <a16:creationId xmlns:a16="http://schemas.microsoft.com/office/drawing/2014/main" id="{E8713B52-42A9-4585-85EF-A3997AB3E8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8" name="TextBox 9427">
          <a:extLst>
            <a:ext uri="{FF2B5EF4-FFF2-40B4-BE49-F238E27FC236}">
              <a16:creationId xmlns:a16="http://schemas.microsoft.com/office/drawing/2014/main" id="{820FE386-7D40-47A3-B7A0-53586228E3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9" name="TextBox 9428">
          <a:extLst>
            <a:ext uri="{FF2B5EF4-FFF2-40B4-BE49-F238E27FC236}">
              <a16:creationId xmlns:a16="http://schemas.microsoft.com/office/drawing/2014/main" id="{45B4A0B5-C8B7-402F-994A-7511A206B2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0" name="TextBox 9429">
          <a:extLst>
            <a:ext uri="{FF2B5EF4-FFF2-40B4-BE49-F238E27FC236}">
              <a16:creationId xmlns:a16="http://schemas.microsoft.com/office/drawing/2014/main" id="{BF5ACD46-6ED8-4ADB-9F32-704B7C276A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1" name="TextBox 9430">
          <a:extLst>
            <a:ext uri="{FF2B5EF4-FFF2-40B4-BE49-F238E27FC236}">
              <a16:creationId xmlns:a16="http://schemas.microsoft.com/office/drawing/2014/main" id="{E31F4F95-0B3C-480C-90DE-11EEBAC4C8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2" name="TextBox 9431">
          <a:extLst>
            <a:ext uri="{FF2B5EF4-FFF2-40B4-BE49-F238E27FC236}">
              <a16:creationId xmlns:a16="http://schemas.microsoft.com/office/drawing/2014/main" id="{C136D28C-3840-4632-97D1-785A234096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3" name="TextBox 9432">
          <a:extLst>
            <a:ext uri="{FF2B5EF4-FFF2-40B4-BE49-F238E27FC236}">
              <a16:creationId xmlns:a16="http://schemas.microsoft.com/office/drawing/2014/main" id="{60C6D39E-D6B8-4867-9C45-EBD147D654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4" name="TextBox 9433">
          <a:extLst>
            <a:ext uri="{FF2B5EF4-FFF2-40B4-BE49-F238E27FC236}">
              <a16:creationId xmlns:a16="http://schemas.microsoft.com/office/drawing/2014/main" id="{05D460FD-7543-4E63-84C0-A02D91889D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5" name="TextBox 9434">
          <a:extLst>
            <a:ext uri="{FF2B5EF4-FFF2-40B4-BE49-F238E27FC236}">
              <a16:creationId xmlns:a16="http://schemas.microsoft.com/office/drawing/2014/main" id="{C8A2F899-A0C9-42BD-840A-0A4AA456B4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6" name="TextBox 9435">
          <a:extLst>
            <a:ext uri="{FF2B5EF4-FFF2-40B4-BE49-F238E27FC236}">
              <a16:creationId xmlns:a16="http://schemas.microsoft.com/office/drawing/2014/main" id="{474CB82E-12BE-4E5C-B185-307A5D5D72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7" name="TextBox 9436">
          <a:extLst>
            <a:ext uri="{FF2B5EF4-FFF2-40B4-BE49-F238E27FC236}">
              <a16:creationId xmlns:a16="http://schemas.microsoft.com/office/drawing/2014/main" id="{D7C75716-E828-4BA0-B34C-2A3A3F5EEB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8" name="TextBox 9437">
          <a:extLst>
            <a:ext uri="{FF2B5EF4-FFF2-40B4-BE49-F238E27FC236}">
              <a16:creationId xmlns:a16="http://schemas.microsoft.com/office/drawing/2014/main" id="{883BCDAF-E6CD-479D-8BC9-548EBE4EBE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9" name="TextBox 9438">
          <a:extLst>
            <a:ext uri="{FF2B5EF4-FFF2-40B4-BE49-F238E27FC236}">
              <a16:creationId xmlns:a16="http://schemas.microsoft.com/office/drawing/2014/main" id="{40618427-AC0A-44FF-8AD3-1BF9A001AA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0" name="TextBox 9439">
          <a:extLst>
            <a:ext uri="{FF2B5EF4-FFF2-40B4-BE49-F238E27FC236}">
              <a16:creationId xmlns:a16="http://schemas.microsoft.com/office/drawing/2014/main" id="{E5484AB4-926F-427E-9D76-A7103F54D6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1" name="TextBox 9440">
          <a:extLst>
            <a:ext uri="{FF2B5EF4-FFF2-40B4-BE49-F238E27FC236}">
              <a16:creationId xmlns:a16="http://schemas.microsoft.com/office/drawing/2014/main" id="{BDE0FD3B-B1DB-4908-81A6-51C6815454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2" name="TextBox 9441">
          <a:extLst>
            <a:ext uri="{FF2B5EF4-FFF2-40B4-BE49-F238E27FC236}">
              <a16:creationId xmlns:a16="http://schemas.microsoft.com/office/drawing/2014/main" id="{CFDED6FD-4929-4FE6-BF35-E167E07B98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3" name="TextBox 9442">
          <a:extLst>
            <a:ext uri="{FF2B5EF4-FFF2-40B4-BE49-F238E27FC236}">
              <a16:creationId xmlns:a16="http://schemas.microsoft.com/office/drawing/2014/main" id="{724DE0B5-4D9F-45AE-8FF2-EEBE7AB74D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4" name="TextBox 9443">
          <a:extLst>
            <a:ext uri="{FF2B5EF4-FFF2-40B4-BE49-F238E27FC236}">
              <a16:creationId xmlns:a16="http://schemas.microsoft.com/office/drawing/2014/main" id="{628B5303-2526-448D-BCEA-3BCCE6D7FB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5" name="TextBox 9444">
          <a:extLst>
            <a:ext uri="{FF2B5EF4-FFF2-40B4-BE49-F238E27FC236}">
              <a16:creationId xmlns:a16="http://schemas.microsoft.com/office/drawing/2014/main" id="{9746252B-3534-4768-9C7C-05116DE430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6" name="TextBox 9445">
          <a:extLst>
            <a:ext uri="{FF2B5EF4-FFF2-40B4-BE49-F238E27FC236}">
              <a16:creationId xmlns:a16="http://schemas.microsoft.com/office/drawing/2014/main" id="{9DCCB8F3-1FD7-4FD2-A51B-0958204687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7" name="TextBox 9446">
          <a:extLst>
            <a:ext uri="{FF2B5EF4-FFF2-40B4-BE49-F238E27FC236}">
              <a16:creationId xmlns:a16="http://schemas.microsoft.com/office/drawing/2014/main" id="{35D1B544-1A7A-4CFC-A676-30A81CAB99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8" name="TextBox 9447">
          <a:extLst>
            <a:ext uri="{FF2B5EF4-FFF2-40B4-BE49-F238E27FC236}">
              <a16:creationId xmlns:a16="http://schemas.microsoft.com/office/drawing/2014/main" id="{0DDE4418-C68A-4FE9-9D07-AA137F9E34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9" name="TextBox 9448">
          <a:extLst>
            <a:ext uri="{FF2B5EF4-FFF2-40B4-BE49-F238E27FC236}">
              <a16:creationId xmlns:a16="http://schemas.microsoft.com/office/drawing/2014/main" id="{059DE3E7-F05A-4AC7-898F-4BA977C2D2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0" name="TextBox 9449">
          <a:extLst>
            <a:ext uri="{FF2B5EF4-FFF2-40B4-BE49-F238E27FC236}">
              <a16:creationId xmlns:a16="http://schemas.microsoft.com/office/drawing/2014/main" id="{68540C58-284E-4736-A7AC-5C96A81B72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1" name="TextBox 9450">
          <a:extLst>
            <a:ext uri="{FF2B5EF4-FFF2-40B4-BE49-F238E27FC236}">
              <a16:creationId xmlns:a16="http://schemas.microsoft.com/office/drawing/2014/main" id="{6DB92F24-A077-4A7D-A41C-E7DE1DB36A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2" name="TextBox 9451">
          <a:extLst>
            <a:ext uri="{FF2B5EF4-FFF2-40B4-BE49-F238E27FC236}">
              <a16:creationId xmlns:a16="http://schemas.microsoft.com/office/drawing/2014/main" id="{1B086FED-B0F4-485D-8D82-4F5E4D784C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3" name="TextBox 9452">
          <a:extLst>
            <a:ext uri="{FF2B5EF4-FFF2-40B4-BE49-F238E27FC236}">
              <a16:creationId xmlns:a16="http://schemas.microsoft.com/office/drawing/2014/main" id="{80F2951E-AA48-44F1-A94F-57EDBE665B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4" name="TextBox 9453">
          <a:extLst>
            <a:ext uri="{FF2B5EF4-FFF2-40B4-BE49-F238E27FC236}">
              <a16:creationId xmlns:a16="http://schemas.microsoft.com/office/drawing/2014/main" id="{A2DD0279-2886-4167-B71C-30EED0A02B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5" name="TextBox 9454">
          <a:extLst>
            <a:ext uri="{FF2B5EF4-FFF2-40B4-BE49-F238E27FC236}">
              <a16:creationId xmlns:a16="http://schemas.microsoft.com/office/drawing/2014/main" id="{27F88964-D8F8-4E6D-83CB-0E50B19E02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6" name="TextBox 9455">
          <a:extLst>
            <a:ext uri="{FF2B5EF4-FFF2-40B4-BE49-F238E27FC236}">
              <a16:creationId xmlns:a16="http://schemas.microsoft.com/office/drawing/2014/main" id="{DFCBB324-64D4-4CDA-9D25-05F4B8017A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7" name="TextBox 9456">
          <a:extLst>
            <a:ext uri="{FF2B5EF4-FFF2-40B4-BE49-F238E27FC236}">
              <a16:creationId xmlns:a16="http://schemas.microsoft.com/office/drawing/2014/main" id="{437F40DB-0513-4D21-8424-17F1F17EC9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8" name="TextBox 9457">
          <a:extLst>
            <a:ext uri="{FF2B5EF4-FFF2-40B4-BE49-F238E27FC236}">
              <a16:creationId xmlns:a16="http://schemas.microsoft.com/office/drawing/2014/main" id="{8ECB8945-9515-437C-A18B-1A4505FB2A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9" name="TextBox 9458">
          <a:extLst>
            <a:ext uri="{FF2B5EF4-FFF2-40B4-BE49-F238E27FC236}">
              <a16:creationId xmlns:a16="http://schemas.microsoft.com/office/drawing/2014/main" id="{AB2C2317-00C0-43CB-B380-5701AFBD35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0" name="TextBox 9459">
          <a:extLst>
            <a:ext uri="{FF2B5EF4-FFF2-40B4-BE49-F238E27FC236}">
              <a16:creationId xmlns:a16="http://schemas.microsoft.com/office/drawing/2014/main" id="{1388FB13-7AB5-4AA4-B139-982675640C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1" name="TextBox 9460">
          <a:extLst>
            <a:ext uri="{FF2B5EF4-FFF2-40B4-BE49-F238E27FC236}">
              <a16:creationId xmlns:a16="http://schemas.microsoft.com/office/drawing/2014/main" id="{09C746EE-F95B-4C9B-812A-EC5CAC130D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2" name="TextBox 9461">
          <a:extLst>
            <a:ext uri="{FF2B5EF4-FFF2-40B4-BE49-F238E27FC236}">
              <a16:creationId xmlns:a16="http://schemas.microsoft.com/office/drawing/2014/main" id="{4A36DB87-653F-40E7-9A8E-D83610424B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3" name="TextBox 9462">
          <a:extLst>
            <a:ext uri="{FF2B5EF4-FFF2-40B4-BE49-F238E27FC236}">
              <a16:creationId xmlns:a16="http://schemas.microsoft.com/office/drawing/2014/main" id="{BA990DA2-200D-429F-A3F6-4624EA8C50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4" name="TextBox 9463">
          <a:extLst>
            <a:ext uri="{FF2B5EF4-FFF2-40B4-BE49-F238E27FC236}">
              <a16:creationId xmlns:a16="http://schemas.microsoft.com/office/drawing/2014/main" id="{EFB9E7DE-0948-474A-A562-10D048964D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5" name="TextBox 9464">
          <a:extLst>
            <a:ext uri="{FF2B5EF4-FFF2-40B4-BE49-F238E27FC236}">
              <a16:creationId xmlns:a16="http://schemas.microsoft.com/office/drawing/2014/main" id="{E2B4005D-647C-40E6-903D-7267D3A5D7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6" name="TextBox 9465">
          <a:extLst>
            <a:ext uri="{FF2B5EF4-FFF2-40B4-BE49-F238E27FC236}">
              <a16:creationId xmlns:a16="http://schemas.microsoft.com/office/drawing/2014/main" id="{EC60F76A-505B-4E3D-9AE4-3E6CA92AD5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7" name="TextBox 9466">
          <a:extLst>
            <a:ext uri="{FF2B5EF4-FFF2-40B4-BE49-F238E27FC236}">
              <a16:creationId xmlns:a16="http://schemas.microsoft.com/office/drawing/2014/main" id="{C6713AC5-E68C-44EA-A84F-023579DAC0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8" name="TextBox 9467">
          <a:extLst>
            <a:ext uri="{FF2B5EF4-FFF2-40B4-BE49-F238E27FC236}">
              <a16:creationId xmlns:a16="http://schemas.microsoft.com/office/drawing/2014/main" id="{434E792E-E3D9-4D04-970D-1D1A9783C1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9" name="TextBox 9468">
          <a:extLst>
            <a:ext uri="{FF2B5EF4-FFF2-40B4-BE49-F238E27FC236}">
              <a16:creationId xmlns:a16="http://schemas.microsoft.com/office/drawing/2014/main" id="{3BC0122E-3BD6-4757-9C01-B0D0D4CCE4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0" name="TextBox 9469">
          <a:extLst>
            <a:ext uri="{FF2B5EF4-FFF2-40B4-BE49-F238E27FC236}">
              <a16:creationId xmlns:a16="http://schemas.microsoft.com/office/drawing/2014/main" id="{87C6D9DB-2883-4200-B5BE-A212708C54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1" name="TextBox 9470">
          <a:extLst>
            <a:ext uri="{FF2B5EF4-FFF2-40B4-BE49-F238E27FC236}">
              <a16:creationId xmlns:a16="http://schemas.microsoft.com/office/drawing/2014/main" id="{23C4A39E-5C9E-45FF-BFDF-F89B4C29FD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2" name="TextBox 9471">
          <a:extLst>
            <a:ext uri="{FF2B5EF4-FFF2-40B4-BE49-F238E27FC236}">
              <a16:creationId xmlns:a16="http://schemas.microsoft.com/office/drawing/2014/main" id="{059EC3A4-487D-4E37-9A9F-BCCFE9438A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3" name="TextBox 9472">
          <a:extLst>
            <a:ext uri="{FF2B5EF4-FFF2-40B4-BE49-F238E27FC236}">
              <a16:creationId xmlns:a16="http://schemas.microsoft.com/office/drawing/2014/main" id="{FD63A09C-A69C-4985-A9D7-34B9212D3B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4" name="TextBox 9473">
          <a:extLst>
            <a:ext uri="{FF2B5EF4-FFF2-40B4-BE49-F238E27FC236}">
              <a16:creationId xmlns:a16="http://schemas.microsoft.com/office/drawing/2014/main" id="{666146BB-3660-409F-8A2F-2C1B4F828A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5" name="TextBox 9474">
          <a:extLst>
            <a:ext uri="{FF2B5EF4-FFF2-40B4-BE49-F238E27FC236}">
              <a16:creationId xmlns:a16="http://schemas.microsoft.com/office/drawing/2014/main" id="{D986235A-8AFC-4040-9B58-B03E2F242C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6" name="TextBox 9475">
          <a:extLst>
            <a:ext uri="{FF2B5EF4-FFF2-40B4-BE49-F238E27FC236}">
              <a16:creationId xmlns:a16="http://schemas.microsoft.com/office/drawing/2014/main" id="{D4D21A69-2AFE-4ACF-A5D7-C8E3411611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7" name="TextBox 9476">
          <a:extLst>
            <a:ext uri="{FF2B5EF4-FFF2-40B4-BE49-F238E27FC236}">
              <a16:creationId xmlns:a16="http://schemas.microsoft.com/office/drawing/2014/main" id="{F59CDB30-1A4F-4893-B47B-39909BAE31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8" name="TextBox 9477">
          <a:extLst>
            <a:ext uri="{FF2B5EF4-FFF2-40B4-BE49-F238E27FC236}">
              <a16:creationId xmlns:a16="http://schemas.microsoft.com/office/drawing/2014/main" id="{A471F616-167C-4A9E-B851-DD3C32883BE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9" name="TextBox 9478">
          <a:extLst>
            <a:ext uri="{FF2B5EF4-FFF2-40B4-BE49-F238E27FC236}">
              <a16:creationId xmlns:a16="http://schemas.microsoft.com/office/drawing/2014/main" id="{F3A366D1-4EA1-4719-BFD7-3386B17D75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0" name="TextBox 9479">
          <a:extLst>
            <a:ext uri="{FF2B5EF4-FFF2-40B4-BE49-F238E27FC236}">
              <a16:creationId xmlns:a16="http://schemas.microsoft.com/office/drawing/2014/main" id="{9711C731-673E-4E37-971C-BACC45A2FA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1" name="TextBox 9480">
          <a:extLst>
            <a:ext uri="{FF2B5EF4-FFF2-40B4-BE49-F238E27FC236}">
              <a16:creationId xmlns:a16="http://schemas.microsoft.com/office/drawing/2014/main" id="{85B05F7C-0B71-42BB-AD39-1190F7EC6E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2" name="TextBox 9481">
          <a:extLst>
            <a:ext uri="{FF2B5EF4-FFF2-40B4-BE49-F238E27FC236}">
              <a16:creationId xmlns:a16="http://schemas.microsoft.com/office/drawing/2014/main" id="{F7FB26B5-2260-4A9E-A5C0-47163CD6FC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3" name="TextBox 9482">
          <a:extLst>
            <a:ext uri="{FF2B5EF4-FFF2-40B4-BE49-F238E27FC236}">
              <a16:creationId xmlns:a16="http://schemas.microsoft.com/office/drawing/2014/main" id="{AAF7B5CC-E807-491F-93FF-0FAA3EEC2F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4" name="TextBox 9483">
          <a:extLst>
            <a:ext uri="{FF2B5EF4-FFF2-40B4-BE49-F238E27FC236}">
              <a16:creationId xmlns:a16="http://schemas.microsoft.com/office/drawing/2014/main" id="{5A64725F-047D-4CD0-AA8A-1557D2240E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5" name="TextBox 9484">
          <a:extLst>
            <a:ext uri="{FF2B5EF4-FFF2-40B4-BE49-F238E27FC236}">
              <a16:creationId xmlns:a16="http://schemas.microsoft.com/office/drawing/2014/main" id="{5C0E0A2C-DFC7-4AD2-ADC2-77400A9687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6" name="TextBox 9485">
          <a:extLst>
            <a:ext uri="{FF2B5EF4-FFF2-40B4-BE49-F238E27FC236}">
              <a16:creationId xmlns:a16="http://schemas.microsoft.com/office/drawing/2014/main" id="{AC672D64-AFB4-4FE1-82AD-3757212DF8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7" name="TextBox 9486">
          <a:extLst>
            <a:ext uri="{FF2B5EF4-FFF2-40B4-BE49-F238E27FC236}">
              <a16:creationId xmlns:a16="http://schemas.microsoft.com/office/drawing/2014/main" id="{A165390F-0A3D-4056-BA06-CE6569037C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8" name="TextBox 9487">
          <a:extLst>
            <a:ext uri="{FF2B5EF4-FFF2-40B4-BE49-F238E27FC236}">
              <a16:creationId xmlns:a16="http://schemas.microsoft.com/office/drawing/2014/main" id="{C89055AA-D87A-4C05-889C-E974273B8F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9" name="TextBox 9488">
          <a:extLst>
            <a:ext uri="{FF2B5EF4-FFF2-40B4-BE49-F238E27FC236}">
              <a16:creationId xmlns:a16="http://schemas.microsoft.com/office/drawing/2014/main" id="{238E10F4-F7E1-45F4-AD13-54BFAEE5B8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0" name="TextBox 9489">
          <a:extLst>
            <a:ext uri="{FF2B5EF4-FFF2-40B4-BE49-F238E27FC236}">
              <a16:creationId xmlns:a16="http://schemas.microsoft.com/office/drawing/2014/main" id="{C12A3B1A-F399-41EC-97BE-64C27747A7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1" name="TextBox 9490">
          <a:extLst>
            <a:ext uri="{FF2B5EF4-FFF2-40B4-BE49-F238E27FC236}">
              <a16:creationId xmlns:a16="http://schemas.microsoft.com/office/drawing/2014/main" id="{2F694C78-8E95-4208-B8B4-E936077141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2" name="TextBox 9491">
          <a:extLst>
            <a:ext uri="{FF2B5EF4-FFF2-40B4-BE49-F238E27FC236}">
              <a16:creationId xmlns:a16="http://schemas.microsoft.com/office/drawing/2014/main" id="{5A177962-4A5D-4F66-ACF6-FA60F3A5BA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3" name="TextBox 9492">
          <a:extLst>
            <a:ext uri="{FF2B5EF4-FFF2-40B4-BE49-F238E27FC236}">
              <a16:creationId xmlns:a16="http://schemas.microsoft.com/office/drawing/2014/main" id="{E1C08AED-9CEE-4816-96D0-5484683412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4" name="TextBox 9493">
          <a:extLst>
            <a:ext uri="{FF2B5EF4-FFF2-40B4-BE49-F238E27FC236}">
              <a16:creationId xmlns:a16="http://schemas.microsoft.com/office/drawing/2014/main" id="{3609FA66-69F2-4F0E-B053-8F7FBE876C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5" name="TextBox 9494">
          <a:extLst>
            <a:ext uri="{FF2B5EF4-FFF2-40B4-BE49-F238E27FC236}">
              <a16:creationId xmlns:a16="http://schemas.microsoft.com/office/drawing/2014/main" id="{7481C726-C8F5-4D98-93DA-04F4B41233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6" name="TextBox 9495">
          <a:extLst>
            <a:ext uri="{FF2B5EF4-FFF2-40B4-BE49-F238E27FC236}">
              <a16:creationId xmlns:a16="http://schemas.microsoft.com/office/drawing/2014/main" id="{4C3AFF30-49BD-4736-8158-2E78D8CF0F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7" name="TextBox 9496">
          <a:extLst>
            <a:ext uri="{FF2B5EF4-FFF2-40B4-BE49-F238E27FC236}">
              <a16:creationId xmlns:a16="http://schemas.microsoft.com/office/drawing/2014/main" id="{6EC295E6-950A-4405-8268-415E8F6CB9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8" name="TextBox 9497">
          <a:extLst>
            <a:ext uri="{FF2B5EF4-FFF2-40B4-BE49-F238E27FC236}">
              <a16:creationId xmlns:a16="http://schemas.microsoft.com/office/drawing/2014/main" id="{2808EB62-0AB4-4CAF-9E35-893332BF88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9" name="TextBox 9498">
          <a:extLst>
            <a:ext uri="{FF2B5EF4-FFF2-40B4-BE49-F238E27FC236}">
              <a16:creationId xmlns:a16="http://schemas.microsoft.com/office/drawing/2014/main" id="{3B6CD7FB-F924-454F-B118-69E0D0DE95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0" name="TextBox 9499">
          <a:extLst>
            <a:ext uri="{FF2B5EF4-FFF2-40B4-BE49-F238E27FC236}">
              <a16:creationId xmlns:a16="http://schemas.microsoft.com/office/drawing/2014/main" id="{02279BA1-BEC5-42A5-9EB3-34447DB8DA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1" name="TextBox 9500">
          <a:extLst>
            <a:ext uri="{FF2B5EF4-FFF2-40B4-BE49-F238E27FC236}">
              <a16:creationId xmlns:a16="http://schemas.microsoft.com/office/drawing/2014/main" id="{370C7728-5BE4-42AB-A37E-E167ECB3B3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2" name="TextBox 9501">
          <a:extLst>
            <a:ext uri="{FF2B5EF4-FFF2-40B4-BE49-F238E27FC236}">
              <a16:creationId xmlns:a16="http://schemas.microsoft.com/office/drawing/2014/main" id="{C4DE070B-352A-4279-9C5C-32F3772B85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3" name="TextBox 9502">
          <a:extLst>
            <a:ext uri="{FF2B5EF4-FFF2-40B4-BE49-F238E27FC236}">
              <a16:creationId xmlns:a16="http://schemas.microsoft.com/office/drawing/2014/main" id="{01AA71F6-D551-402B-A3DA-06E34C59C9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4" name="TextBox 9503">
          <a:extLst>
            <a:ext uri="{FF2B5EF4-FFF2-40B4-BE49-F238E27FC236}">
              <a16:creationId xmlns:a16="http://schemas.microsoft.com/office/drawing/2014/main" id="{EB7DAD1A-4197-46A8-B475-76B2403C4D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5" name="TextBox 9504">
          <a:extLst>
            <a:ext uri="{FF2B5EF4-FFF2-40B4-BE49-F238E27FC236}">
              <a16:creationId xmlns:a16="http://schemas.microsoft.com/office/drawing/2014/main" id="{904AF933-381D-44CE-8DDF-383BADDAAA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6" name="TextBox 9505">
          <a:extLst>
            <a:ext uri="{FF2B5EF4-FFF2-40B4-BE49-F238E27FC236}">
              <a16:creationId xmlns:a16="http://schemas.microsoft.com/office/drawing/2014/main" id="{2ACA53F1-0F94-4B95-A9C5-70341C0435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7" name="TextBox 9506">
          <a:extLst>
            <a:ext uri="{FF2B5EF4-FFF2-40B4-BE49-F238E27FC236}">
              <a16:creationId xmlns:a16="http://schemas.microsoft.com/office/drawing/2014/main" id="{F81C4EC5-390A-45AD-BB8A-3F6AD0402B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8" name="TextBox 9507">
          <a:extLst>
            <a:ext uri="{FF2B5EF4-FFF2-40B4-BE49-F238E27FC236}">
              <a16:creationId xmlns:a16="http://schemas.microsoft.com/office/drawing/2014/main" id="{E4B09F1A-7F33-48F0-A7E0-B142D04A98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9" name="TextBox 9508">
          <a:extLst>
            <a:ext uri="{FF2B5EF4-FFF2-40B4-BE49-F238E27FC236}">
              <a16:creationId xmlns:a16="http://schemas.microsoft.com/office/drawing/2014/main" id="{6F844177-CCF4-4956-BC05-82D8E06BB9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0" name="TextBox 9509">
          <a:extLst>
            <a:ext uri="{FF2B5EF4-FFF2-40B4-BE49-F238E27FC236}">
              <a16:creationId xmlns:a16="http://schemas.microsoft.com/office/drawing/2014/main" id="{56D8A466-3752-4F21-B442-484CA40DF4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1" name="TextBox 9510">
          <a:extLst>
            <a:ext uri="{FF2B5EF4-FFF2-40B4-BE49-F238E27FC236}">
              <a16:creationId xmlns:a16="http://schemas.microsoft.com/office/drawing/2014/main" id="{6488796F-65CF-4481-AB1D-3EC55D26A0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2" name="TextBox 9511">
          <a:extLst>
            <a:ext uri="{FF2B5EF4-FFF2-40B4-BE49-F238E27FC236}">
              <a16:creationId xmlns:a16="http://schemas.microsoft.com/office/drawing/2014/main" id="{52B3F824-8463-4768-A134-12BC5B249F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3" name="TextBox 9512">
          <a:extLst>
            <a:ext uri="{FF2B5EF4-FFF2-40B4-BE49-F238E27FC236}">
              <a16:creationId xmlns:a16="http://schemas.microsoft.com/office/drawing/2014/main" id="{34911465-8FD3-4055-B148-77E793A45A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4" name="TextBox 9513">
          <a:extLst>
            <a:ext uri="{FF2B5EF4-FFF2-40B4-BE49-F238E27FC236}">
              <a16:creationId xmlns:a16="http://schemas.microsoft.com/office/drawing/2014/main" id="{22596B7B-A00C-4187-96C3-AFFA4F8EF5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5" name="TextBox 9514">
          <a:extLst>
            <a:ext uri="{FF2B5EF4-FFF2-40B4-BE49-F238E27FC236}">
              <a16:creationId xmlns:a16="http://schemas.microsoft.com/office/drawing/2014/main" id="{C79BEC86-BEDD-4F40-AE02-1BF1E35B86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6" name="TextBox 9515">
          <a:extLst>
            <a:ext uri="{FF2B5EF4-FFF2-40B4-BE49-F238E27FC236}">
              <a16:creationId xmlns:a16="http://schemas.microsoft.com/office/drawing/2014/main" id="{3A3D9B68-4322-43A7-91C4-3E3619025A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7" name="TextBox 9516">
          <a:extLst>
            <a:ext uri="{FF2B5EF4-FFF2-40B4-BE49-F238E27FC236}">
              <a16:creationId xmlns:a16="http://schemas.microsoft.com/office/drawing/2014/main" id="{354A9CC3-7A92-4CCD-9235-27F334B743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8" name="TextBox 9517">
          <a:extLst>
            <a:ext uri="{FF2B5EF4-FFF2-40B4-BE49-F238E27FC236}">
              <a16:creationId xmlns:a16="http://schemas.microsoft.com/office/drawing/2014/main" id="{C846DCA6-4B48-4E18-84C1-C5754C8D72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9" name="TextBox 9518">
          <a:extLst>
            <a:ext uri="{FF2B5EF4-FFF2-40B4-BE49-F238E27FC236}">
              <a16:creationId xmlns:a16="http://schemas.microsoft.com/office/drawing/2014/main" id="{E6D4A658-7355-4E79-BC19-417E22D788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0" name="TextBox 9519">
          <a:extLst>
            <a:ext uri="{FF2B5EF4-FFF2-40B4-BE49-F238E27FC236}">
              <a16:creationId xmlns:a16="http://schemas.microsoft.com/office/drawing/2014/main" id="{E84AE449-B0B6-47F7-AEE2-62D1069D41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1" name="TextBox 9520">
          <a:extLst>
            <a:ext uri="{FF2B5EF4-FFF2-40B4-BE49-F238E27FC236}">
              <a16:creationId xmlns:a16="http://schemas.microsoft.com/office/drawing/2014/main" id="{AE4DA924-1AD6-45AE-B8B0-C62FBE1809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2" name="TextBox 9521">
          <a:extLst>
            <a:ext uri="{FF2B5EF4-FFF2-40B4-BE49-F238E27FC236}">
              <a16:creationId xmlns:a16="http://schemas.microsoft.com/office/drawing/2014/main" id="{44ACA396-BF6C-4D3F-B724-ACB5732BEE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3" name="TextBox 9522">
          <a:extLst>
            <a:ext uri="{FF2B5EF4-FFF2-40B4-BE49-F238E27FC236}">
              <a16:creationId xmlns:a16="http://schemas.microsoft.com/office/drawing/2014/main" id="{0AC3641E-E52B-444B-814A-B88F7B1C25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4" name="TextBox 9523">
          <a:extLst>
            <a:ext uri="{FF2B5EF4-FFF2-40B4-BE49-F238E27FC236}">
              <a16:creationId xmlns:a16="http://schemas.microsoft.com/office/drawing/2014/main" id="{AB128395-3808-4FF1-9777-9E42AC555D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5" name="TextBox 9524">
          <a:extLst>
            <a:ext uri="{FF2B5EF4-FFF2-40B4-BE49-F238E27FC236}">
              <a16:creationId xmlns:a16="http://schemas.microsoft.com/office/drawing/2014/main" id="{95EA49E7-4F02-4521-96AD-C45883E0C4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6" name="TextBox 9525">
          <a:extLst>
            <a:ext uri="{FF2B5EF4-FFF2-40B4-BE49-F238E27FC236}">
              <a16:creationId xmlns:a16="http://schemas.microsoft.com/office/drawing/2014/main" id="{AAF51A69-0789-4B3B-978C-3B213B67EB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7" name="TextBox 9526">
          <a:extLst>
            <a:ext uri="{FF2B5EF4-FFF2-40B4-BE49-F238E27FC236}">
              <a16:creationId xmlns:a16="http://schemas.microsoft.com/office/drawing/2014/main" id="{8E372222-C6B7-4DC7-B822-8D63B421FB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8" name="TextBox 9527">
          <a:extLst>
            <a:ext uri="{FF2B5EF4-FFF2-40B4-BE49-F238E27FC236}">
              <a16:creationId xmlns:a16="http://schemas.microsoft.com/office/drawing/2014/main" id="{36D619EB-A832-4B6C-8505-931ED1F985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9" name="TextBox 9528">
          <a:extLst>
            <a:ext uri="{FF2B5EF4-FFF2-40B4-BE49-F238E27FC236}">
              <a16:creationId xmlns:a16="http://schemas.microsoft.com/office/drawing/2014/main" id="{2034CA3B-DC7A-4B0A-BD4B-66F02D507D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0" name="TextBox 9529">
          <a:extLst>
            <a:ext uri="{FF2B5EF4-FFF2-40B4-BE49-F238E27FC236}">
              <a16:creationId xmlns:a16="http://schemas.microsoft.com/office/drawing/2014/main" id="{5C08778D-C755-4D80-942C-2048ED63D8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1" name="TextBox 9530">
          <a:extLst>
            <a:ext uri="{FF2B5EF4-FFF2-40B4-BE49-F238E27FC236}">
              <a16:creationId xmlns:a16="http://schemas.microsoft.com/office/drawing/2014/main" id="{D1DCBB60-0225-4322-A6FD-2DFD43B811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2" name="TextBox 9531">
          <a:extLst>
            <a:ext uri="{FF2B5EF4-FFF2-40B4-BE49-F238E27FC236}">
              <a16:creationId xmlns:a16="http://schemas.microsoft.com/office/drawing/2014/main" id="{EE2F4784-1899-4A8B-B2F6-AA60CC0233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3" name="TextBox 9532">
          <a:extLst>
            <a:ext uri="{FF2B5EF4-FFF2-40B4-BE49-F238E27FC236}">
              <a16:creationId xmlns:a16="http://schemas.microsoft.com/office/drawing/2014/main" id="{EA352FA4-7C49-43C0-91E1-05C207D2CB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4" name="TextBox 9533">
          <a:extLst>
            <a:ext uri="{FF2B5EF4-FFF2-40B4-BE49-F238E27FC236}">
              <a16:creationId xmlns:a16="http://schemas.microsoft.com/office/drawing/2014/main" id="{B3086702-C563-4662-83A0-D1F8E95CE2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5" name="TextBox 9534">
          <a:extLst>
            <a:ext uri="{FF2B5EF4-FFF2-40B4-BE49-F238E27FC236}">
              <a16:creationId xmlns:a16="http://schemas.microsoft.com/office/drawing/2014/main" id="{B0996777-F723-4EBE-AC5B-EA56E4E0BF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6" name="TextBox 9535">
          <a:extLst>
            <a:ext uri="{FF2B5EF4-FFF2-40B4-BE49-F238E27FC236}">
              <a16:creationId xmlns:a16="http://schemas.microsoft.com/office/drawing/2014/main" id="{5FC9B569-5929-426C-BE76-5B5D939FC0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7" name="TextBox 9536">
          <a:extLst>
            <a:ext uri="{FF2B5EF4-FFF2-40B4-BE49-F238E27FC236}">
              <a16:creationId xmlns:a16="http://schemas.microsoft.com/office/drawing/2014/main" id="{542883B7-E083-4321-92D3-6EAB83AC32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8" name="TextBox 9537">
          <a:extLst>
            <a:ext uri="{FF2B5EF4-FFF2-40B4-BE49-F238E27FC236}">
              <a16:creationId xmlns:a16="http://schemas.microsoft.com/office/drawing/2014/main" id="{4592F5AF-F159-44A2-BD01-2557F75041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9" name="TextBox 9538">
          <a:extLst>
            <a:ext uri="{FF2B5EF4-FFF2-40B4-BE49-F238E27FC236}">
              <a16:creationId xmlns:a16="http://schemas.microsoft.com/office/drawing/2014/main" id="{7B6980FF-230B-4513-A565-7E38B2A2BA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0" name="TextBox 9539">
          <a:extLst>
            <a:ext uri="{FF2B5EF4-FFF2-40B4-BE49-F238E27FC236}">
              <a16:creationId xmlns:a16="http://schemas.microsoft.com/office/drawing/2014/main" id="{B09B948E-0A01-4B95-B239-35BCDD5227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1" name="TextBox 9540">
          <a:extLst>
            <a:ext uri="{FF2B5EF4-FFF2-40B4-BE49-F238E27FC236}">
              <a16:creationId xmlns:a16="http://schemas.microsoft.com/office/drawing/2014/main" id="{E117833D-0587-43AA-91D0-2FC74FDA03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2" name="TextBox 9541">
          <a:extLst>
            <a:ext uri="{FF2B5EF4-FFF2-40B4-BE49-F238E27FC236}">
              <a16:creationId xmlns:a16="http://schemas.microsoft.com/office/drawing/2014/main" id="{FF31426B-F3D2-4907-9393-8F62D195D5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3" name="TextBox 9542">
          <a:extLst>
            <a:ext uri="{FF2B5EF4-FFF2-40B4-BE49-F238E27FC236}">
              <a16:creationId xmlns:a16="http://schemas.microsoft.com/office/drawing/2014/main" id="{2D08F7B6-B05C-4FF7-BBD0-A6EDCEB63B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4" name="TextBox 9543">
          <a:extLst>
            <a:ext uri="{FF2B5EF4-FFF2-40B4-BE49-F238E27FC236}">
              <a16:creationId xmlns:a16="http://schemas.microsoft.com/office/drawing/2014/main" id="{4CA6EE66-191F-4F8A-8B97-0BECB2C7EC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5" name="TextBox 9544">
          <a:extLst>
            <a:ext uri="{FF2B5EF4-FFF2-40B4-BE49-F238E27FC236}">
              <a16:creationId xmlns:a16="http://schemas.microsoft.com/office/drawing/2014/main" id="{71B4C682-BD41-43FF-8859-AA47FC43BD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6" name="TextBox 9545">
          <a:extLst>
            <a:ext uri="{FF2B5EF4-FFF2-40B4-BE49-F238E27FC236}">
              <a16:creationId xmlns:a16="http://schemas.microsoft.com/office/drawing/2014/main" id="{0A08FD82-8933-4173-96BA-003A0CBCC2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7" name="TextBox 9546">
          <a:extLst>
            <a:ext uri="{FF2B5EF4-FFF2-40B4-BE49-F238E27FC236}">
              <a16:creationId xmlns:a16="http://schemas.microsoft.com/office/drawing/2014/main" id="{269F0A4D-F664-4141-AD93-0CAB863635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8" name="TextBox 9547">
          <a:extLst>
            <a:ext uri="{FF2B5EF4-FFF2-40B4-BE49-F238E27FC236}">
              <a16:creationId xmlns:a16="http://schemas.microsoft.com/office/drawing/2014/main" id="{A1175D17-825C-4F54-A187-30A0E24C10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9" name="TextBox 9548">
          <a:extLst>
            <a:ext uri="{FF2B5EF4-FFF2-40B4-BE49-F238E27FC236}">
              <a16:creationId xmlns:a16="http://schemas.microsoft.com/office/drawing/2014/main" id="{353F0990-B36E-4143-A404-C1350082A3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0" name="TextBox 9549">
          <a:extLst>
            <a:ext uri="{FF2B5EF4-FFF2-40B4-BE49-F238E27FC236}">
              <a16:creationId xmlns:a16="http://schemas.microsoft.com/office/drawing/2014/main" id="{1D79EFDE-BBDA-4ADD-ABA3-D95257F255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1" name="TextBox 9550">
          <a:extLst>
            <a:ext uri="{FF2B5EF4-FFF2-40B4-BE49-F238E27FC236}">
              <a16:creationId xmlns:a16="http://schemas.microsoft.com/office/drawing/2014/main" id="{BF6DA017-3877-4AEB-9B2E-91DF8CDF2C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2" name="TextBox 9551">
          <a:extLst>
            <a:ext uri="{FF2B5EF4-FFF2-40B4-BE49-F238E27FC236}">
              <a16:creationId xmlns:a16="http://schemas.microsoft.com/office/drawing/2014/main" id="{1B2CE0D5-D3A3-41D0-82C5-46EE4A8877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3" name="TextBox 9552">
          <a:extLst>
            <a:ext uri="{FF2B5EF4-FFF2-40B4-BE49-F238E27FC236}">
              <a16:creationId xmlns:a16="http://schemas.microsoft.com/office/drawing/2014/main" id="{24DB4790-93A8-4ADF-AB9D-768D3A72BA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4" name="TextBox 9553">
          <a:extLst>
            <a:ext uri="{FF2B5EF4-FFF2-40B4-BE49-F238E27FC236}">
              <a16:creationId xmlns:a16="http://schemas.microsoft.com/office/drawing/2014/main" id="{D565B3E9-435C-46EB-BF5C-DB2B6F8A4A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5" name="TextBox 9554">
          <a:extLst>
            <a:ext uri="{FF2B5EF4-FFF2-40B4-BE49-F238E27FC236}">
              <a16:creationId xmlns:a16="http://schemas.microsoft.com/office/drawing/2014/main" id="{97011572-E9B6-40A2-BC77-C095D41B7B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6" name="TextBox 9555">
          <a:extLst>
            <a:ext uri="{FF2B5EF4-FFF2-40B4-BE49-F238E27FC236}">
              <a16:creationId xmlns:a16="http://schemas.microsoft.com/office/drawing/2014/main" id="{DFAC8CCA-85CA-49EC-B478-01637D78D8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7" name="TextBox 9556">
          <a:extLst>
            <a:ext uri="{FF2B5EF4-FFF2-40B4-BE49-F238E27FC236}">
              <a16:creationId xmlns:a16="http://schemas.microsoft.com/office/drawing/2014/main" id="{E8733748-2A90-40B9-93B0-EA98C10D87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8" name="TextBox 9557">
          <a:extLst>
            <a:ext uri="{FF2B5EF4-FFF2-40B4-BE49-F238E27FC236}">
              <a16:creationId xmlns:a16="http://schemas.microsoft.com/office/drawing/2014/main" id="{F7D93424-671F-4613-8D39-D47230FA31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9" name="TextBox 9558">
          <a:extLst>
            <a:ext uri="{FF2B5EF4-FFF2-40B4-BE49-F238E27FC236}">
              <a16:creationId xmlns:a16="http://schemas.microsoft.com/office/drawing/2014/main" id="{55EF832A-5A66-427C-BB99-4EA1FE1E05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0" name="TextBox 9559">
          <a:extLst>
            <a:ext uri="{FF2B5EF4-FFF2-40B4-BE49-F238E27FC236}">
              <a16:creationId xmlns:a16="http://schemas.microsoft.com/office/drawing/2014/main" id="{203DA82F-3A3B-441F-AE22-CAABFF4C43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1" name="TextBox 9560">
          <a:extLst>
            <a:ext uri="{FF2B5EF4-FFF2-40B4-BE49-F238E27FC236}">
              <a16:creationId xmlns:a16="http://schemas.microsoft.com/office/drawing/2014/main" id="{AF2B98B8-9D93-4D24-BA0D-8877FD32D3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2" name="TextBox 9561">
          <a:extLst>
            <a:ext uri="{FF2B5EF4-FFF2-40B4-BE49-F238E27FC236}">
              <a16:creationId xmlns:a16="http://schemas.microsoft.com/office/drawing/2014/main" id="{98D1EAA0-D5AE-4212-BC21-07019E8651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3" name="TextBox 9562">
          <a:extLst>
            <a:ext uri="{FF2B5EF4-FFF2-40B4-BE49-F238E27FC236}">
              <a16:creationId xmlns:a16="http://schemas.microsoft.com/office/drawing/2014/main" id="{CD7860B7-32F4-495B-AB6D-5B42930420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4" name="TextBox 9563">
          <a:extLst>
            <a:ext uri="{FF2B5EF4-FFF2-40B4-BE49-F238E27FC236}">
              <a16:creationId xmlns:a16="http://schemas.microsoft.com/office/drawing/2014/main" id="{CCCAE630-44AE-425C-8953-9408D09042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5" name="TextBox 9564">
          <a:extLst>
            <a:ext uri="{FF2B5EF4-FFF2-40B4-BE49-F238E27FC236}">
              <a16:creationId xmlns:a16="http://schemas.microsoft.com/office/drawing/2014/main" id="{DADEEE7E-572D-4D15-9440-27B722634A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6" name="TextBox 9565">
          <a:extLst>
            <a:ext uri="{FF2B5EF4-FFF2-40B4-BE49-F238E27FC236}">
              <a16:creationId xmlns:a16="http://schemas.microsoft.com/office/drawing/2014/main" id="{CD08641B-F36D-40D2-AFC2-E719FC35AF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7" name="TextBox 9566">
          <a:extLst>
            <a:ext uri="{FF2B5EF4-FFF2-40B4-BE49-F238E27FC236}">
              <a16:creationId xmlns:a16="http://schemas.microsoft.com/office/drawing/2014/main" id="{6EB351DA-9552-4370-8F78-1C8A17E097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8" name="TextBox 9567">
          <a:extLst>
            <a:ext uri="{FF2B5EF4-FFF2-40B4-BE49-F238E27FC236}">
              <a16:creationId xmlns:a16="http://schemas.microsoft.com/office/drawing/2014/main" id="{9DC83B4C-9902-45D6-A2B6-AA6E259032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9" name="TextBox 9568">
          <a:extLst>
            <a:ext uri="{FF2B5EF4-FFF2-40B4-BE49-F238E27FC236}">
              <a16:creationId xmlns:a16="http://schemas.microsoft.com/office/drawing/2014/main" id="{D585CF7F-D96C-4252-8BEC-2CE4731217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0" name="TextBox 9569">
          <a:extLst>
            <a:ext uri="{FF2B5EF4-FFF2-40B4-BE49-F238E27FC236}">
              <a16:creationId xmlns:a16="http://schemas.microsoft.com/office/drawing/2014/main" id="{9F7AEAE6-B6AC-4F3E-9C72-B3FF570C98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1" name="TextBox 9570">
          <a:extLst>
            <a:ext uri="{FF2B5EF4-FFF2-40B4-BE49-F238E27FC236}">
              <a16:creationId xmlns:a16="http://schemas.microsoft.com/office/drawing/2014/main" id="{8B890125-DB41-4772-B9B4-F1B9DB1151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2" name="TextBox 9571">
          <a:extLst>
            <a:ext uri="{FF2B5EF4-FFF2-40B4-BE49-F238E27FC236}">
              <a16:creationId xmlns:a16="http://schemas.microsoft.com/office/drawing/2014/main" id="{BE2C080B-570C-4DB1-B7E6-711A072587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3" name="TextBox 9572">
          <a:extLst>
            <a:ext uri="{FF2B5EF4-FFF2-40B4-BE49-F238E27FC236}">
              <a16:creationId xmlns:a16="http://schemas.microsoft.com/office/drawing/2014/main" id="{5C4EAAA1-DD36-4871-B3A4-4E5148585F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4" name="TextBox 9573">
          <a:extLst>
            <a:ext uri="{FF2B5EF4-FFF2-40B4-BE49-F238E27FC236}">
              <a16:creationId xmlns:a16="http://schemas.microsoft.com/office/drawing/2014/main" id="{E63492B0-9B5B-456D-A534-F231B3CC66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5" name="TextBox 9574">
          <a:extLst>
            <a:ext uri="{FF2B5EF4-FFF2-40B4-BE49-F238E27FC236}">
              <a16:creationId xmlns:a16="http://schemas.microsoft.com/office/drawing/2014/main" id="{ADDF46C6-47D4-41A7-96DF-43462AFE55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6" name="TextBox 9575">
          <a:extLst>
            <a:ext uri="{FF2B5EF4-FFF2-40B4-BE49-F238E27FC236}">
              <a16:creationId xmlns:a16="http://schemas.microsoft.com/office/drawing/2014/main" id="{6D1DEF8D-59EE-4318-987D-C712611920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7" name="TextBox 9576">
          <a:extLst>
            <a:ext uri="{FF2B5EF4-FFF2-40B4-BE49-F238E27FC236}">
              <a16:creationId xmlns:a16="http://schemas.microsoft.com/office/drawing/2014/main" id="{EDA76C86-EE46-4FF4-B18E-0E7F0267E6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8" name="TextBox 9577">
          <a:extLst>
            <a:ext uri="{FF2B5EF4-FFF2-40B4-BE49-F238E27FC236}">
              <a16:creationId xmlns:a16="http://schemas.microsoft.com/office/drawing/2014/main" id="{626CEDA3-10F1-4B0A-8E1C-90012C979E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9" name="TextBox 9578">
          <a:extLst>
            <a:ext uri="{FF2B5EF4-FFF2-40B4-BE49-F238E27FC236}">
              <a16:creationId xmlns:a16="http://schemas.microsoft.com/office/drawing/2014/main" id="{98A62AD2-3891-49BC-81B4-DDAC082ADE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0" name="TextBox 9579">
          <a:extLst>
            <a:ext uri="{FF2B5EF4-FFF2-40B4-BE49-F238E27FC236}">
              <a16:creationId xmlns:a16="http://schemas.microsoft.com/office/drawing/2014/main" id="{CCED4E13-3EF8-434D-9E45-393362CA0F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1" name="TextBox 9580">
          <a:extLst>
            <a:ext uri="{FF2B5EF4-FFF2-40B4-BE49-F238E27FC236}">
              <a16:creationId xmlns:a16="http://schemas.microsoft.com/office/drawing/2014/main" id="{3B9BC803-F6A7-4DDD-8191-57BAA1CB8D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2" name="TextBox 9581">
          <a:extLst>
            <a:ext uri="{FF2B5EF4-FFF2-40B4-BE49-F238E27FC236}">
              <a16:creationId xmlns:a16="http://schemas.microsoft.com/office/drawing/2014/main" id="{2C5438B4-FDEB-4961-A93D-FAD926639B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3" name="TextBox 9582">
          <a:extLst>
            <a:ext uri="{FF2B5EF4-FFF2-40B4-BE49-F238E27FC236}">
              <a16:creationId xmlns:a16="http://schemas.microsoft.com/office/drawing/2014/main" id="{EA6F4FDA-C272-47C1-8D3B-4827C9588D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4" name="TextBox 9583">
          <a:extLst>
            <a:ext uri="{FF2B5EF4-FFF2-40B4-BE49-F238E27FC236}">
              <a16:creationId xmlns:a16="http://schemas.microsoft.com/office/drawing/2014/main" id="{F871C5E3-7AC6-49D3-8965-79AC1BFFAF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5" name="TextBox 9584">
          <a:extLst>
            <a:ext uri="{FF2B5EF4-FFF2-40B4-BE49-F238E27FC236}">
              <a16:creationId xmlns:a16="http://schemas.microsoft.com/office/drawing/2014/main" id="{D9DEFEA2-B699-42C5-8A62-8AB1E981CE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6" name="TextBox 9585">
          <a:extLst>
            <a:ext uri="{FF2B5EF4-FFF2-40B4-BE49-F238E27FC236}">
              <a16:creationId xmlns:a16="http://schemas.microsoft.com/office/drawing/2014/main" id="{47C64536-52CF-4BC5-9839-B1EBEBFD06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7" name="TextBox 9586">
          <a:extLst>
            <a:ext uri="{FF2B5EF4-FFF2-40B4-BE49-F238E27FC236}">
              <a16:creationId xmlns:a16="http://schemas.microsoft.com/office/drawing/2014/main" id="{0C97F1F9-762F-4949-8E33-239FCBAEE4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8" name="TextBox 9587">
          <a:extLst>
            <a:ext uri="{FF2B5EF4-FFF2-40B4-BE49-F238E27FC236}">
              <a16:creationId xmlns:a16="http://schemas.microsoft.com/office/drawing/2014/main" id="{27F7BAF4-F8B6-4C5E-83F6-390C3A6A07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9" name="TextBox 9588">
          <a:extLst>
            <a:ext uri="{FF2B5EF4-FFF2-40B4-BE49-F238E27FC236}">
              <a16:creationId xmlns:a16="http://schemas.microsoft.com/office/drawing/2014/main" id="{CB329434-6900-40F9-BCA2-959421AD4F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0" name="TextBox 9589">
          <a:extLst>
            <a:ext uri="{FF2B5EF4-FFF2-40B4-BE49-F238E27FC236}">
              <a16:creationId xmlns:a16="http://schemas.microsoft.com/office/drawing/2014/main" id="{00D69595-9053-4CEA-A27F-A8D0D8D747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1" name="TextBox 9590">
          <a:extLst>
            <a:ext uri="{FF2B5EF4-FFF2-40B4-BE49-F238E27FC236}">
              <a16:creationId xmlns:a16="http://schemas.microsoft.com/office/drawing/2014/main" id="{F7FBE82E-5681-4C0A-8159-63B47AF2C9A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2" name="TextBox 9591">
          <a:extLst>
            <a:ext uri="{FF2B5EF4-FFF2-40B4-BE49-F238E27FC236}">
              <a16:creationId xmlns:a16="http://schemas.microsoft.com/office/drawing/2014/main" id="{952CEA5E-F3AF-4344-98E8-920934C5A0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3" name="TextBox 9592">
          <a:extLst>
            <a:ext uri="{FF2B5EF4-FFF2-40B4-BE49-F238E27FC236}">
              <a16:creationId xmlns:a16="http://schemas.microsoft.com/office/drawing/2014/main" id="{CE16A628-D5F0-4D60-9543-4957369BB3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4" name="TextBox 9593">
          <a:extLst>
            <a:ext uri="{FF2B5EF4-FFF2-40B4-BE49-F238E27FC236}">
              <a16:creationId xmlns:a16="http://schemas.microsoft.com/office/drawing/2014/main" id="{7248CC71-4D23-4B01-B82F-3B0743FC45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5" name="TextBox 9594">
          <a:extLst>
            <a:ext uri="{FF2B5EF4-FFF2-40B4-BE49-F238E27FC236}">
              <a16:creationId xmlns:a16="http://schemas.microsoft.com/office/drawing/2014/main" id="{9E292D4E-CD61-45C7-B2B6-DBAF148344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6" name="TextBox 9595">
          <a:extLst>
            <a:ext uri="{FF2B5EF4-FFF2-40B4-BE49-F238E27FC236}">
              <a16:creationId xmlns:a16="http://schemas.microsoft.com/office/drawing/2014/main" id="{60ABCE06-BB18-459B-B9BC-0C69B46143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7" name="TextBox 9596">
          <a:extLst>
            <a:ext uri="{FF2B5EF4-FFF2-40B4-BE49-F238E27FC236}">
              <a16:creationId xmlns:a16="http://schemas.microsoft.com/office/drawing/2014/main" id="{1CCE8211-78B1-462B-ABB3-61230121B2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8" name="TextBox 9597">
          <a:extLst>
            <a:ext uri="{FF2B5EF4-FFF2-40B4-BE49-F238E27FC236}">
              <a16:creationId xmlns:a16="http://schemas.microsoft.com/office/drawing/2014/main" id="{E0CCF094-4CBB-4F24-92EF-04CFF8CF6D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9" name="TextBox 9598">
          <a:extLst>
            <a:ext uri="{FF2B5EF4-FFF2-40B4-BE49-F238E27FC236}">
              <a16:creationId xmlns:a16="http://schemas.microsoft.com/office/drawing/2014/main" id="{215FFA0C-0537-45C0-860B-12E502698E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0" name="TextBox 9599">
          <a:extLst>
            <a:ext uri="{FF2B5EF4-FFF2-40B4-BE49-F238E27FC236}">
              <a16:creationId xmlns:a16="http://schemas.microsoft.com/office/drawing/2014/main" id="{5DB4A3EA-96AA-488B-8C6A-2E3D0E382F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1" name="TextBox 9600">
          <a:extLst>
            <a:ext uri="{FF2B5EF4-FFF2-40B4-BE49-F238E27FC236}">
              <a16:creationId xmlns:a16="http://schemas.microsoft.com/office/drawing/2014/main" id="{D3616113-2B1B-4CD5-8333-525B20226B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2" name="TextBox 9601">
          <a:extLst>
            <a:ext uri="{FF2B5EF4-FFF2-40B4-BE49-F238E27FC236}">
              <a16:creationId xmlns:a16="http://schemas.microsoft.com/office/drawing/2014/main" id="{4A237C8B-9B82-4C18-B47E-BFA34C8684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3" name="TextBox 9602">
          <a:extLst>
            <a:ext uri="{FF2B5EF4-FFF2-40B4-BE49-F238E27FC236}">
              <a16:creationId xmlns:a16="http://schemas.microsoft.com/office/drawing/2014/main" id="{B290D699-1B63-4718-A85B-BBAF20C774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4" name="TextBox 9603">
          <a:extLst>
            <a:ext uri="{FF2B5EF4-FFF2-40B4-BE49-F238E27FC236}">
              <a16:creationId xmlns:a16="http://schemas.microsoft.com/office/drawing/2014/main" id="{0CEA8B10-70C4-4CB8-B6CA-DDA524D93E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5" name="TextBox 9604">
          <a:extLst>
            <a:ext uri="{FF2B5EF4-FFF2-40B4-BE49-F238E27FC236}">
              <a16:creationId xmlns:a16="http://schemas.microsoft.com/office/drawing/2014/main" id="{E299E547-D9A4-4404-B580-B510B4677D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6" name="TextBox 9605">
          <a:extLst>
            <a:ext uri="{FF2B5EF4-FFF2-40B4-BE49-F238E27FC236}">
              <a16:creationId xmlns:a16="http://schemas.microsoft.com/office/drawing/2014/main" id="{7FF502FE-0116-4ADC-A012-43AA788321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7" name="TextBox 9606">
          <a:extLst>
            <a:ext uri="{FF2B5EF4-FFF2-40B4-BE49-F238E27FC236}">
              <a16:creationId xmlns:a16="http://schemas.microsoft.com/office/drawing/2014/main" id="{9F4784B5-C480-4510-BEC1-FE2231E562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8" name="TextBox 9607">
          <a:extLst>
            <a:ext uri="{FF2B5EF4-FFF2-40B4-BE49-F238E27FC236}">
              <a16:creationId xmlns:a16="http://schemas.microsoft.com/office/drawing/2014/main" id="{95785DB0-4CC2-4310-827C-2EFFCE3FE9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9" name="TextBox 9608">
          <a:extLst>
            <a:ext uri="{FF2B5EF4-FFF2-40B4-BE49-F238E27FC236}">
              <a16:creationId xmlns:a16="http://schemas.microsoft.com/office/drawing/2014/main" id="{C1A0A18C-860B-446D-9404-8FB95B72DE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0" name="TextBox 9609">
          <a:extLst>
            <a:ext uri="{FF2B5EF4-FFF2-40B4-BE49-F238E27FC236}">
              <a16:creationId xmlns:a16="http://schemas.microsoft.com/office/drawing/2014/main" id="{947DEB58-1C26-49E6-BD67-636342B901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1" name="TextBox 9610">
          <a:extLst>
            <a:ext uri="{FF2B5EF4-FFF2-40B4-BE49-F238E27FC236}">
              <a16:creationId xmlns:a16="http://schemas.microsoft.com/office/drawing/2014/main" id="{7219C29D-9763-4120-AF51-1972931CFA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2" name="TextBox 9611">
          <a:extLst>
            <a:ext uri="{FF2B5EF4-FFF2-40B4-BE49-F238E27FC236}">
              <a16:creationId xmlns:a16="http://schemas.microsoft.com/office/drawing/2014/main" id="{86549060-8F08-40EB-BC9E-1335EEE80B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3" name="TextBox 9612">
          <a:extLst>
            <a:ext uri="{FF2B5EF4-FFF2-40B4-BE49-F238E27FC236}">
              <a16:creationId xmlns:a16="http://schemas.microsoft.com/office/drawing/2014/main" id="{23E8EDC4-E352-4103-B9F7-C0218AED22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4" name="TextBox 9613">
          <a:extLst>
            <a:ext uri="{FF2B5EF4-FFF2-40B4-BE49-F238E27FC236}">
              <a16:creationId xmlns:a16="http://schemas.microsoft.com/office/drawing/2014/main" id="{F660A78C-5F9E-41E9-8440-0D7DCF0846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5" name="TextBox 9614">
          <a:extLst>
            <a:ext uri="{FF2B5EF4-FFF2-40B4-BE49-F238E27FC236}">
              <a16:creationId xmlns:a16="http://schemas.microsoft.com/office/drawing/2014/main" id="{810B536D-F90B-4549-ADAA-D2612F542E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6" name="TextBox 9615">
          <a:extLst>
            <a:ext uri="{FF2B5EF4-FFF2-40B4-BE49-F238E27FC236}">
              <a16:creationId xmlns:a16="http://schemas.microsoft.com/office/drawing/2014/main" id="{1BD52BA8-E03E-4D28-9F08-93C64FC14B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7" name="TextBox 9616">
          <a:extLst>
            <a:ext uri="{FF2B5EF4-FFF2-40B4-BE49-F238E27FC236}">
              <a16:creationId xmlns:a16="http://schemas.microsoft.com/office/drawing/2014/main" id="{26DCEAD2-89A8-43EE-A0D1-266A72958B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8" name="TextBox 9617">
          <a:extLst>
            <a:ext uri="{FF2B5EF4-FFF2-40B4-BE49-F238E27FC236}">
              <a16:creationId xmlns:a16="http://schemas.microsoft.com/office/drawing/2014/main" id="{7B788C58-9759-4E7F-B51D-B6A8D5062B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9" name="TextBox 9618">
          <a:extLst>
            <a:ext uri="{FF2B5EF4-FFF2-40B4-BE49-F238E27FC236}">
              <a16:creationId xmlns:a16="http://schemas.microsoft.com/office/drawing/2014/main" id="{04B7C073-B09A-4D9E-9DDD-AB12B46BBF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0" name="TextBox 9619">
          <a:extLst>
            <a:ext uri="{FF2B5EF4-FFF2-40B4-BE49-F238E27FC236}">
              <a16:creationId xmlns:a16="http://schemas.microsoft.com/office/drawing/2014/main" id="{82A102A5-1856-48CD-9A56-7F743EFE58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1" name="TextBox 9620">
          <a:extLst>
            <a:ext uri="{FF2B5EF4-FFF2-40B4-BE49-F238E27FC236}">
              <a16:creationId xmlns:a16="http://schemas.microsoft.com/office/drawing/2014/main" id="{D931825E-2129-405C-9C66-163AB61753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2" name="TextBox 9621">
          <a:extLst>
            <a:ext uri="{FF2B5EF4-FFF2-40B4-BE49-F238E27FC236}">
              <a16:creationId xmlns:a16="http://schemas.microsoft.com/office/drawing/2014/main" id="{A0AFC9CF-1CC6-47AC-B862-CEBE411992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3" name="TextBox 9622">
          <a:extLst>
            <a:ext uri="{FF2B5EF4-FFF2-40B4-BE49-F238E27FC236}">
              <a16:creationId xmlns:a16="http://schemas.microsoft.com/office/drawing/2014/main" id="{34B77711-C2D1-42FB-A99A-9FCC5CA64C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4" name="TextBox 9623">
          <a:extLst>
            <a:ext uri="{FF2B5EF4-FFF2-40B4-BE49-F238E27FC236}">
              <a16:creationId xmlns:a16="http://schemas.microsoft.com/office/drawing/2014/main" id="{A3F4B0EF-6EA8-4A51-A4A7-E82741B256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5" name="TextBox 9624">
          <a:extLst>
            <a:ext uri="{FF2B5EF4-FFF2-40B4-BE49-F238E27FC236}">
              <a16:creationId xmlns:a16="http://schemas.microsoft.com/office/drawing/2014/main" id="{B5CC8E2B-0831-4242-B4A0-9E7D655202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6" name="TextBox 9625">
          <a:extLst>
            <a:ext uri="{FF2B5EF4-FFF2-40B4-BE49-F238E27FC236}">
              <a16:creationId xmlns:a16="http://schemas.microsoft.com/office/drawing/2014/main" id="{74F463A5-AA0B-44C5-B78A-4E7B8B801B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7" name="TextBox 9626">
          <a:extLst>
            <a:ext uri="{FF2B5EF4-FFF2-40B4-BE49-F238E27FC236}">
              <a16:creationId xmlns:a16="http://schemas.microsoft.com/office/drawing/2014/main" id="{6026FB36-1F48-4477-B977-499B49A5A2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8" name="TextBox 9627">
          <a:extLst>
            <a:ext uri="{FF2B5EF4-FFF2-40B4-BE49-F238E27FC236}">
              <a16:creationId xmlns:a16="http://schemas.microsoft.com/office/drawing/2014/main" id="{C8270D7A-2AE4-49D2-8620-537D4CFCD1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9" name="TextBox 9628">
          <a:extLst>
            <a:ext uri="{FF2B5EF4-FFF2-40B4-BE49-F238E27FC236}">
              <a16:creationId xmlns:a16="http://schemas.microsoft.com/office/drawing/2014/main" id="{042CACD8-2CCE-492C-AC02-3F03832D3D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0" name="TextBox 9629">
          <a:extLst>
            <a:ext uri="{FF2B5EF4-FFF2-40B4-BE49-F238E27FC236}">
              <a16:creationId xmlns:a16="http://schemas.microsoft.com/office/drawing/2014/main" id="{08972A4B-88C4-4803-BB1D-91968D1403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1" name="TextBox 9630">
          <a:extLst>
            <a:ext uri="{FF2B5EF4-FFF2-40B4-BE49-F238E27FC236}">
              <a16:creationId xmlns:a16="http://schemas.microsoft.com/office/drawing/2014/main" id="{90530F86-780A-4646-84AF-DC13C6A9DC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2" name="TextBox 9631">
          <a:extLst>
            <a:ext uri="{FF2B5EF4-FFF2-40B4-BE49-F238E27FC236}">
              <a16:creationId xmlns:a16="http://schemas.microsoft.com/office/drawing/2014/main" id="{E71FD0A1-F5B4-450B-8844-C392AB4FB1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3" name="TextBox 9632">
          <a:extLst>
            <a:ext uri="{FF2B5EF4-FFF2-40B4-BE49-F238E27FC236}">
              <a16:creationId xmlns:a16="http://schemas.microsoft.com/office/drawing/2014/main" id="{C9400EF0-EB74-46E5-91C8-EC96D16108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4" name="TextBox 9633">
          <a:extLst>
            <a:ext uri="{FF2B5EF4-FFF2-40B4-BE49-F238E27FC236}">
              <a16:creationId xmlns:a16="http://schemas.microsoft.com/office/drawing/2014/main" id="{14811AEB-4BD3-449F-A5E5-5C43EFDC79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5" name="TextBox 9634">
          <a:extLst>
            <a:ext uri="{FF2B5EF4-FFF2-40B4-BE49-F238E27FC236}">
              <a16:creationId xmlns:a16="http://schemas.microsoft.com/office/drawing/2014/main" id="{7BF20132-0C31-45C3-B0FF-49D60F1BF0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6" name="TextBox 9635">
          <a:extLst>
            <a:ext uri="{FF2B5EF4-FFF2-40B4-BE49-F238E27FC236}">
              <a16:creationId xmlns:a16="http://schemas.microsoft.com/office/drawing/2014/main" id="{5D4F78D8-BE9F-4C1B-A458-D01381C0B0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7" name="TextBox 9636">
          <a:extLst>
            <a:ext uri="{FF2B5EF4-FFF2-40B4-BE49-F238E27FC236}">
              <a16:creationId xmlns:a16="http://schemas.microsoft.com/office/drawing/2014/main" id="{E669B9E0-A4C7-432E-A2A2-3CF59A13F7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8" name="TextBox 9637">
          <a:extLst>
            <a:ext uri="{FF2B5EF4-FFF2-40B4-BE49-F238E27FC236}">
              <a16:creationId xmlns:a16="http://schemas.microsoft.com/office/drawing/2014/main" id="{4179D426-5FD8-4223-8A1E-9EA6B78B7C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9" name="TextBox 9638">
          <a:extLst>
            <a:ext uri="{FF2B5EF4-FFF2-40B4-BE49-F238E27FC236}">
              <a16:creationId xmlns:a16="http://schemas.microsoft.com/office/drawing/2014/main" id="{3C44451E-DB5D-47C7-A845-A81261EF6A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0" name="TextBox 9639">
          <a:extLst>
            <a:ext uri="{FF2B5EF4-FFF2-40B4-BE49-F238E27FC236}">
              <a16:creationId xmlns:a16="http://schemas.microsoft.com/office/drawing/2014/main" id="{FCD00E22-7267-4099-92D1-E4A1418EC3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1" name="TextBox 9640">
          <a:extLst>
            <a:ext uri="{FF2B5EF4-FFF2-40B4-BE49-F238E27FC236}">
              <a16:creationId xmlns:a16="http://schemas.microsoft.com/office/drawing/2014/main" id="{D8B0DE83-FB2E-4963-A02D-1DBAB513ED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2" name="TextBox 9641">
          <a:extLst>
            <a:ext uri="{FF2B5EF4-FFF2-40B4-BE49-F238E27FC236}">
              <a16:creationId xmlns:a16="http://schemas.microsoft.com/office/drawing/2014/main" id="{7C3403F5-4FBC-49DB-B150-B4454309AF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3" name="TextBox 9642">
          <a:extLst>
            <a:ext uri="{FF2B5EF4-FFF2-40B4-BE49-F238E27FC236}">
              <a16:creationId xmlns:a16="http://schemas.microsoft.com/office/drawing/2014/main" id="{852050D4-7E4D-4B3B-91B9-3E016A6A29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4" name="TextBox 9643">
          <a:extLst>
            <a:ext uri="{FF2B5EF4-FFF2-40B4-BE49-F238E27FC236}">
              <a16:creationId xmlns:a16="http://schemas.microsoft.com/office/drawing/2014/main" id="{12C1902E-5A9B-4B29-A51C-5761AEBBC1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5" name="TextBox 9644">
          <a:extLst>
            <a:ext uri="{FF2B5EF4-FFF2-40B4-BE49-F238E27FC236}">
              <a16:creationId xmlns:a16="http://schemas.microsoft.com/office/drawing/2014/main" id="{A63DA105-D759-4787-AE2F-2156076B93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6" name="TextBox 9645">
          <a:extLst>
            <a:ext uri="{FF2B5EF4-FFF2-40B4-BE49-F238E27FC236}">
              <a16:creationId xmlns:a16="http://schemas.microsoft.com/office/drawing/2014/main" id="{129B097F-6875-40DB-ADE6-5D3A2F1FBE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7" name="TextBox 9646">
          <a:extLst>
            <a:ext uri="{FF2B5EF4-FFF2-40B4-BE49-F238E27FC236}">
              <a16:creationId xmlns:a16="http://schemas.microsoft.com/office/drawing/2014/main" id="{B7DFB99F-9F0B-4911-8A9B-26E909FB64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8" name="TextBox 9647">
          <a:extLst>
            <a:ext uri="{FF2B5EF4-FFF2-40B4-BE49-F238E27FC236}">
              <a16:creationId xmlns:a16="http://schemas.microsoft.com/office/drawing/2014/main" id="{2CEA0041-09FA-4D6C-A2D0-E02AFFB9A8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9" name="TextBox 9648">
          <a:extLst>
            <a:ext uri="{FF2B5EF4-FFF2-40B4-BE49-F238E27FC236}">
              <a16:creationId xmlns:a16="http://schemas.microsoft.com/office/drawing/2014/main" id="{4556AE6E-1600-4911-A42D-2181C4BF15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0" name="TextBox 9649">
          <a:extLst>
            <a:ext uri="{FF2B5EF4-FFF2-40B4-BE49-F238E27FC236}">
              <a16:creationId xmlns:a16="http://schemas.microsoft.com/office/drawing/2014/main" id="{8F71C216-41D5-492F-B4FC-006576D3F9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1" name="TextBox 9650">
          <a:extLst>
            <a:ext uri="{FF2B5EF4-FFF2-40B4-BE49-F238E27FC236}">
              <a16:creationId xmlns:a16="http://schemas.microsoft.com/office/drawing/2014/main" id="{26AD89A9-0B1B-4AAA-8AA5-CDA1F635BC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2" name="TextBox 9651">
          <a:extLst>
            <a:ext uri="{FF2B5EF4-FFF2-40B4-BE49-F238E27FC236}">
              <a16:creationId xmlns:a16="http://schemas.microsoft.com/office/drawing/2014/main" id="{4F0D962A-2987-45ED-89ED-1F4417C5A2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3" name="TextBox 9652">
          <a:extLst>
            <a:ext uri="{FF2B5EF4-FFF2-40B4-BE49-F238E27FC236}">
              <a16:creationId xmlns:a16="http://schemas.microsoft.com/office/drawing/2014/main" id="{7CEB5A46-A9F6-4D78-85D9-36782D7DC9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4" name="TextBox 9653">
          <a:extLst>
            <a:ext uri="{FF2B5EF4-FFF2-40B4-BE49-F238E27FC236}">
              <a16:creationId xmlns:a16="http://schemas.microsoft.com/office/drawing/2014/main" id="{E223287E-C35A-4BA9-8BAD-A9C1131871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5" name="TextBox 9654">
          <a:extLst>
            <a:ext uri="{FF2B5EF4-FFF2-40B4-BE49-F238E27FC236}">
              <a16:creationId xmlns:a16="http://schemas.microsoft.com/office/drawing/2014/main" id="{2922C00D-4ACB-43CC-AA01-FD7B42FE02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6" name="TextBox 9655">
          <a:extLst>
            <a:ext uri="{FF2B5EF4-FFF2-40B4-BE49-F238E27FC236}">
              <a16:creationId xmlns:a16="http://schemas.microsoft.com/office/drawing/2014/main" id="{EECAA6EC-A4AA-434F-8BBB-148130EE7F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7" name="TextBox 9656">
          <a:extLst>
            <a:ext uri="{FF2B5EF4-FFF2-40B4-BE49-F238E27FC236}">
              <a16:creationId xmlns:a16="http://schemas.microsoft.com/office/drawing/2014/main" id="{D6C64AFB-EEA8-485F-863F-F83B54255A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8" name="TextBox 9657">
          <a:extLst>
            <a:ext uri="{FF2B5EF4-FFF2-40B4-BE49-F238E27FC236}">
              <a16:creationId xmlns:a16="http://schemas.microsoft.com/office/drawing/2014/main" id="{C813B7A0-7D0E-4B8C-B31F-DD9C79B4F5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9" name="TextBox 9658">
          <a:extLst>
            <a:ext uri="{FF2B5EF4-FFF2-40B4-BE49-F238E27FC236}">
              <a16:creationId xmlns:a16="http://schemas.microsoft.com/office/drawing/2014/main" id="{311FF115-7AFD-4484-AAAE-71C55AE6F2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0" name="TextBox 9659">
          <a:extLst>
            <a:ext uri="{FF2B5EF4-FFF2-40B4-BE49-F238E27FC236}">
              <a16:creationId xmlns:a16="http://schemas.microsoft.com/office/drawing/2014/main" id="{96347B3C-7341-4C41-B27F-CBDD0EC116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1" name="TextBox 9660">
          <a:extLst>
            <a:ext uri="{FF2B5EF4-FFF2-40B4-BE49-F238E27FC236}">
              <a16:creationId xmlns:a16="http://schemas.microsoft.com/office/drawing/2014/main" id="{D6207D05-0B36-4867-813B-D13475443A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2" name="TextBox 9661">
          <a:extLst>
            <a:ext uri="{FF2B5EF4-FFF2-40B4-BE49-F238E27FC236}">
              <a16:creationId xmlns:a16="http://schemas.microsoft.com/office/drawing/2014/main" id="{EE0B5C32-91CE-4BD9-A478-63DFEF76D9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3" name="TextBox 9662">
          <a:extLst>
            <a:ext uri="{FF2B5EF4-FFF2-40B4-BE49-F238E27FC236}">
              <a16:creationId xmlns:a16="http://schemas.microsoft.com/office/drawing/2014/main" id="{BEABC4A3-71CE-4EA1-BFCA-04A0EF57CC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4" name="TextBox 9663">
          <a:extLst>
            <a:ext uri="{FF2B5EF4-FFF2-40B4-BE49-F238E27FC236}">
              <a16:creationId xmlns:a16="http://schemas.microsoft.com/office/drawing/2014/main" id="{FD13B2C6-1C0F-4A97-9159-CF601F8990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5" name="TextBox 9664">
          <a:extLst>
            <a:ext uri="{FF2B5EF4-FFF2-40B4-BE49-F238E27FC236}">
              <a16:creationId xmlns:a16="http://schemas.microsoft.com/office/drawing/2014/main" id="{A8FA4AAF-CC8B-46C3-953C-40DDB12D8F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6" name="TextBox 9665">
          <a:extLst>
            <a:ext uri="{FF2B5EF4-FFF2-40B4-BE49-F238E27FC236}">
              <a16:creationId xmlns:a16="http://schemas.microsoft.com/office/drawing/2014/main" id="{6FE7CEF1-72A9-4216-A986-04B0EBE552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7" name="TextBox 9666">
          <a:extLst>
            <a:ext uri="{FF2B5EF4-FFF2-40B4-BE49-F238E27FC236}">
              <a16:creationId xmlns:a16="http://schemas.microsoft.com/office/drawing/2014/main" id="{5F385048-E819-45B7-AEB7-9F553B3625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8" name="TextBox 9667">
          <a:extLst>
            <a:ext uri="{FF2B5EF4-FFF2-40B4-BE49-F238E27FC236}">
              <a16:creationId xmlns:a16="http://schemas.microsoft.com/office/drawing/2014/main" id="{E1CA5767-05AF-492F-B418-983D1EF7D3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9" name="TextBox 9668">
          <a:extLst>
            <a:ext uri="{FF2B5EF4-FFF2-40B4-BE49-F238E27FC236}">
              <a16:creationId xmlns:a16="http://schemas.microsoft.com/office/drawing/2014/main" id="{2C9813FF-E2A0-4036-A0F6-B7CEB2E142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0" name="TextBox 9669">
          <a:extLst>
            <a:ext uri="{FF2B5EF4-FFF2-40B4-BE49-F238E27FC236}">
              <a16:creationId xmlns:a16="http://schemas.microsoft.com/office/drawing/2014/main" id="{D7062D7B-3379-46DF-9E23-705C20ED5A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1" name="TextBox 9670">
          <a:extLst>
            <a:ext uri="{FF2B5EF4-FFF2-40B4-BE49-F238E27FC236}">
              <a16:creationId xmlns:a16="http://schemas.microsoft.com/office/drawing/2014/main" id="{E3DFB426-7705-485C-B790-A243E585E2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2" name="TextBox 9671">
          <a:extLst>
            <a:ext uri="{FF2B5EF4-FFF2-40B4-BE49-F238E27FC236}">
              <a16:creationId xmlns:a16="http://schemas.microsoft.com/office/drawing/2014/main" id="{55C36461-958A-4610-9528-9477E2A98F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3" name="TextBox 9672">
          <a:extLst>
            <a:ext uri="{FF2B5EF4-FFF2-40B4-BE49-F238E27FC236}">
              <a16:creationId xmlns:a16="http://schemas.microsoft.com/office/drawing/2014/main" id="{0508B0BF-46CB-4F14-800D-0380F62431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4" name="TextBox 9673">
          <a:extLst>
            <a:ext uri="{FF2B5EF4-FFF2-40B4-BE49-F238E27FC236}">
              <a16:creationId xmlns:a16="http://schemas.microsoft.com/office/drawing/2014/main" id="{8CBE3DD1-4DD9-4B6E-B692-3275AE28A7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5" name="TextBox 9674">
          <a:extLst>
            <a:ext uri="{FF2B5EF4-FFF2-40B4-BE49-F238E27FC236}">
              <a16:creationId xmlns:a16="http://schemas.microsoft.com/office/drawing/2014/main" id="{B1B72505-E884-4D8A-9943-775C5FAC04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6" name="TextBox 9675">
          <a:extLst>
            <a:ext uri="{FF2B5EF4-FFF2-40B4-BE49-F238E27FC236}">
              <a16:creationId xmlns:a16="http://schemas.microsoft.com/office/drawing/2014/main" id="{118FFC49-23E3-49DD-B82E-36422815BB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7" name="TextBox 9676">
          <a:extLst>
            <a:ext uri="{FF2B5EF4-FFF2-40B4-BE49-F238E27FC236}">
              <a16:creationId xmlns:a16="http://schemas.microsoft.com/office/drawing/2014/main" id="{952ACC9D-6915-41D6-9A28-463E2B975C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8" name="TextBox 9677">
          <a:extLst>
            <a:ext uri="{FF2B5EF4-FFF2-40B4-BE49-F238E27FC236}">
              <a16:creationId xmlns:a16="http://schemas.microsoft.com/office/drawing/2014/main" id="{F8C0D1F2-AA18-49CB-921A-055DEBF445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9" name="TextBox 9678">
          <a:extLst>
            <a:ext uri="{FF2B5EF4-FFF2-40B4-BE49-F238E27FC236}">
              <a16:creationId xmlns:a16="http://schemas.microsoft.com/office/drawing/2014/main" id="{CCCB2A50-D502-4D33-ABA5-39062B39AD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0" name="TextBox 9679">
          <a:extLst>
            <a:ext uri="{FF2B5EF4-FFF2-40B4-BE49-F238E27FC236}">
              <a16:creationId xmlns:a16="http://schemas.microsoft.com/office/drawing/2014/main" id="{AF8200C5-1906-4D69-9F48-A4CEFC88653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1" name="TextBox 9680">
          <a:extLst>
            <a:ext uri="{FF2B5EF4-FFF2-40B4-BE49-F238E27FC236}">
              <a16:creationId xmlns:a16="http://schemas.microsoft.com/office/drawing/2014/main" id="{6A835777-0C47-4E8D-851C-F07D107AC1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2" name="TextBox 9681">
          <a:extLst>
            <a:ext uri="{FF2B5EF4-FFF2-40B4-BE49-F238E27FC236}">
              <a16:creationId xmlns:a16="http://schemas.microsoft.com/office/drawing/2014/main" id="{7B13DAA9-0802-4534-A970-E585D11954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3" name="TextBox 9682">
          <a:extLst>
            <a:ext uri="{FF2B5EF4-FFF2-40B4-BE49-F238E27FC236}">
              <a16:creationId xmlns:a16="http://schemas.microsoft.com/office/drawing/2014/main" id="{9B97E027-26BC-4B34-8304-4C74B3CC69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4" name="TextBox 9683">
          <a:extLst>
            <a:ext uri="{FF2B5EF4-FFF2-40B4-BE49-F238E27FC236}">
              <a16:creationId xmlns:a16="http://schemas.microsoft.com/office/drawing/2014/main" id="{4330D337-5E20-4E1E-AC8D-E2C5EB84CE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5" name="TextBox 9684">
          <a:extLst>
            <a:ext uri="{FF2B5EF4-FFF2-40B4-BE49-F238E27FC236}">
              <a16:creationId xmlns:a16="http://schemas.microsoft.com/office/drawing/2014/main" id="{7060E310-474B-4EE6-9BE2-771F96CFCB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6" name="TextBox 9685">
          <a:extLst>
            <a:ext uri="{FF2B5EF4-FFF2-40B4-BE49-F238E27FC236}">
              <a16:creationId xmlns:a16="http://schemas.microsoft.com/office/drawing/2014/main" id="{47411C4C-D9D7-4A9D-8823-B266E9F0B3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7" name="TextBox 9686">
          <a:extLst>
            <a:ext uri="{FF2B5EF4-FFF2-40B4-BE49-F238E27FC236}">
              <a16:creationId xmlns:a16="http://schemas.microsoft.com/office/drawing/2014/main" id="{C8D7DB3A-1DA1-4AE2-9AF2-03D87848F2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8" name="TextBox 9687">
          <a:extLst>
            <a:ext uri="{FF2B5EF4-FFF2-40B4-BE49-F238E27FC236}">
              <a16:creationId xmlns:a16="http://schemas.microsoft.com/office/drawing/2014/main" id="{EA5DE071-4EDF-4359-B84A-AE2C037061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9" name="TextBox 9688">
          <a:extLst>
            <a:ext uri="{FF2B5EF4-FFF2-40B4-BE49-F238E27FC236}">
              <a16:creationId xmlns:a16="http://schemas.microsoft.com/office/drawing/2014/main" id="{92609A90-EDEF-4907-9C79-B785480902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0" name="TextBox 9689">
          <a:extLst>
            <a:ext uri="{FF2B5EF4-FFF2-40B4-BE49-F238E27FC236}">
              <a16:creationId xmlns:a16="http://schemas.microsoft.com/office/drawing/2014/main" id="{F0346FC5-F503-49B2-AEEA-0A4E7F0C22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1" name="TextBox 9690">
          <a:extLst>
            <a:ext uri="{FF2B5EF4-FFF2-40B4-BE49-F238E27FC236}">
              <a16:creationId xmlns:a16="http://schemas.microsoft.com/office/drawing/2014/main" id="{AB076446-6AF1-4FDB-9E2F-B282C5197B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2" name="TextBox 9691">
          <a:extLst>
            <a:ext uri="{FF2B5EF4-FFF2-40B4-BE49-F238E27FC236}">
              <a16:creationId xmlns:a16="http://schemas.microsoft.com/office/drawing/2014/main" id="{A3C17DE3-8188-4B54-B5D1-54B594D472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3" name="TextBox 9692">
          <a:extLst>
            <a:ext uri="{FF2B5EF4-FFF2-40B4-BE49-F238E27FC236}">
              <a16:creationId xmlns:a16="http://schemas.microsoft.com/office/drawing/2014/main" id="{D780C918-FC5C-49CA-B3CF-97EB9FE2B9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4" name="TextBox 9693">
          <a:extLst>
            <a:ext uri="{FF2B5EF4-FFF2-40B4-BE49-F238E27FC236}">
              <a16:creationId xmlns:a16="http://schemas.microsoft.com/office/drawing/2014/main" id="{339AF966-41E7-439D-BBF6-44F0C260B0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5" name="TextBox 9694">
          <a:extLst>
            <a:ext uri="{FF2B5EF4-FFF2-40B4-BE49-F238E27FC236}">
              <a16:creationId xmlns:a16="http://schemas.microsoft.com/office/drawing/2014/main" id="{4576D179-5594-4D73-92E1-72B20ACC42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6" name="TextBox 9695">
          <a:extLst>
            <a:ext uri="{FF2B5EF4-FFF2-40B4-BE49-F238E27FC236}">
              <a16:creationId xmlns:a16="http://schemas.microsoft.com/office/drawing/2014/main" id="{E4B20270-3114-41B5-963C-2F32C74B0D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7" name="TextBox 9696">
          <a:extLst>
            <a:ext uri="{FF2B5EF4-FFF2-40B4-BE49-F238E27FC236}">
              <a16:creationId xmlns:a16="http://schemas.microsoft.com/office/drawing/2014/main" id="{78922A1C-6FB5-48E9-9D8F-7D2298BFC6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8" name="TextBox 9697">
          <a:extLst>
            <a:ext uri="{FF2B5EF4-FFF2-40B4-BE49-F238E27FC236}">
              <a16:creationId xmlns:a16="http://schemas.microsoft.com/office/drawing/2014/main" id="{C66F5165-48DF-41B1-A6D8-0D0AEEC51A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9" name="TextBox 9698">
          <a:extLst>
            <a:ext uri="{FF2B5EF4-FFF2-40B4-BE49-F238E27FC236}">
              <a16:creationId xmlns:a16="http://schemas.microsoft.com/office/drawing/2014/main" id="{4D41BBB3-FBD0-4587-93D2-5CCAA15567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0" name="TextBox 9699">
          <a:extLst>
            <a:ext uri="{FF2B5EF4-FFF2-40B4-BE49-F238E27FC236}">
              <a16:creationId xmlns:a16="http://schemas.microsoft.com/office/drawing/2014/main" id="{3F4F0862-AF15-4C4B-9AC3-98D6B42780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1" name="TextBox 9700">
          <a:extLst>
            <a:ext uri="{FF2B5EF4-FFF2-40B4-BE49-F238E27FC236}">
              <a16:creationId xmlns:a16="http://schemas.microsoft.com/office/drawing/2014/main" id="{4F8A8F6B-6C6F-4C10-AD6C-56A3819ED1C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2" name="TextBox 9701">
          <a:extLst>
            <a:ext uri="{FF2B5EF4-FFF2-40B4-BE49-F238E27FC236}">
              <a16:creationId xmlns:a16="http://schemas.microsoft.com/office/drawing/2014/main" id="{45027B68-73BD-40B9-8B45-4E04DAFFF1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3" name="TextBox 9702">
          <a:extLst>
            <a:ext uri="{FF2B5EF4-FFF2-40B4-BE49-F238E27FC236}">
              <a16:creationId xmlns:a16="http://schemas.microsoft.com/office/drawing/2014/main" id="{6EE2B24A-2917-4F75-A1E1-49266C6785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4" name="TextBox 9703">
          <a:extLst>
            <a:ext uri="{FF2B5EF4-FFF2-40B4-BE49-F238E27FC236}">
              <a16:creationId xmlns:a16="http://schemas.microsoft.com/office/drawing/2014/main" id="{257D47E7-DF9C-40F8-A8BB-FE5D2416F0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5" name="TextBox 9704">
          <a:extLst>
            <a:ext uri="{FF2B5EF4-FFF2-40B4-BE49-F238E27FC236}">
              <a16:creationId xmlns:a16="http://schemas.microsoft.com/office/drawing/2014/main" id="{53ACD475-E0BF-4AE8-BD2E-3F0E5F4118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6" name="TextBox 9705">
          <a:extLst>
            <a:ext uri="{FF2B5EF4-FFF2-40B4-BE49-F238E27FC236}">
              <a16:creationId xmlns:a16="http://schemas.microsoft.com/office/drawing/2014/main" id="{45CC8A44-DB0B-43D8-951E-2DDA33B6D2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7" name="TextBox 9706">
          <a:extLst>
            <a:ext uri="{FF2B5EF4-FFF2-40B4-BE49-F238E27FC236}">
              <a16:creationId xmlns:a16="http://schemas.microsoft.com/office/drawing/2014/main" id="{0D3CB89E-8FA8-431E-B63C-7336C9B642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8" name="TextBox 9707">
          <a:extLst>
            <a:ext uri="{FF2B5EF4-FFF2-40B4-BE49-F238E27FC236}">
              <a16:creationId xmlns:a16="http://schemas.microsoft.com/office/drawing/2014/main" id="{2AA33781-BB6C-41FF-8AAC-BBD9CCA111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9" name="TextBox 9708">
          <a:extLst>
            <a:ext uri="{FF2B5EF4-FFF2-40B4-BE49-F238E27FC236}">
              <a16:creationId xmlns:a16="http://schemas.microsoft.com/office/drawing/2014/main" id="{79996ECB-D51C-40BC-9020-69CDD04ECA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0" name="TextBox 9709">
          <a:extLst>
            <a:ext uri="{FF2B5EF4-FFF2-40B4-BE49-F238E27FC236}">
              <a16:creationId xmlns:a16="http://schemas.microsoft.com/office/drawing/2014/main" id="{BCD15466-A8D3-4D7D-B673-B50C8C46E6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1" name="TextBox 9710">
          <a:extLst>
            <a:ext uri="{FF2B5EF4-FFF2-40B4-BE49-F238E27FC236}">
              <a16:creationId xmlns:a16="http://schemas.microsoft.com/office/drawing/2014/main" id="{AFE8EF5C-7519-4EA9-B120-B98BB085AA1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2" name="TextBox 9711">
          <a:extLst>
            <a:ext uri="{FF2B5EF4-FFF2-40B4-BE49-F238E27FC236}">
              <a16:creationId xmlns:a16="http://schemas.microsoft.com/office/drawing/2014/main" id="{09CC246D-5D4B-4DAE-B789-48E7724EF5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3" name="TextBox 9712">
          <a:extLst>
            <a:ext uri="{FF2B5EF4-FFF2-40B4-BE49-F238E27FC236}">
              <a16:creationId xmlns:a16="http://schemas.microsoft.com/office/drawing/2014/main" id="{F04DAAF8-6DC3-4453-922A-7E6EA348D7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4" name="TextBox 9713">
          <a:extLst>
            <a:ext uri="{FF2B5EF4-FFF2-40B4-BE49-F238E27FC236}">
              <a16:creationId xmlns:a16="http://schemas.microsoft.com/office/drawing/2014/main" id="{E7F3A6EB-BF5D-425F-8649-B4128DC94E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5" name="TextBox 9714">
          <a:extLst>
            <a:ext uri="{FF2B5EF4-FFF2-40B4-BE49-F238E27FC236}">
              <a16:creationId xmlns:a16="http://schemas.microsoft.com/office/drawing/2014/main" id="{C9D50658-C6F8-4C51-B774-3797D5F5A4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6" name="TextBox 9715">
          <a:extLst>
            <a:ext uri="{FF2B5EF4-FFF2-40B4-BE49-F238E27FC236}">
              <a16:creationId xmlns:a16="http://schemas.microsoft.com/office/drawing/2014/main" id="{1EC89363-0D1E-4D3C-9B96-8F2B19E280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7" name="TextBox 9716">
          <a:extLst>
            <a:ext uri="{FF2B5EF4-FFF2-40B4-BE49-F238E27FC236}">
              <a16:creationId xmlns:a16="http://schemas.microsoft.com/office/drawing/2014/main" id="{4B03F76C-329A-4B3B-93AC-D8D5E0B6F7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8" name="TextBox 9717">
          <a:extLst>
            <a:ext uri="{FF2B5EF4-FFF2-40B4-BE49-F238E27FC236}">
              <a16:creationId xmlns:a16="http://schemas.microsoft.com/office/drawing/2014/main" id="{CEFCA917-3B3E-4F59-8FC7-CE909E9FD0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9" name="TextBox 9718">
          <a:extLst>
            <a:ext uri="{FF2B5EF4-FFF2-40B4-BE49-F238E27FC236}">
              <a16:creationId xmlns:a16="http://schemas.microsoft.com/office/drawing/2014/main" id="{5E610DDC-3E1F-4296-95A9-DE324FFACB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0" name="TextBox 9719">
          <a:extLst>
            <a:ext uri="{FF2B5EF4-FFF2-40B4-BE49-F238E27FC236}">
              <a16:creationId xmlns:a16="http://schemas.microsoft.com/office/drawing/2014/main" id="{4D4C8A84-61A3-457F-A467-CF9E21C29C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1" name="TextBox 9720">
          <a:extLst>
            <a:ext uri="{FF2B5EF4-FFF2-40B4-BE49-F238E27FC236}">
              <a16:creationId xmlns:a16="http://schemas.microsoft.com/office/drawing/2014/main" id="{3D8800AC-A8AA-463D-97D6-1D302873259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2" name="TextBox 9721">
          <a:extLst>
            <a:ext uri="{FF2B5EF4-FFF2-40B4-BE49-F238E27FC236}">
              <a16:creationId xmlns:a16="http://schemas.microsoft.com/office/drawing/2014/main" id="{10CC1224-087E-4FA9-9428-693CA1AF79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3" name="TextBox 9722">
          <a:extLst>
            <a:ext uri="{FF2B5EF4-FFF2-40B4-BE49-F238E27FC236}">
              <a16:creationId xmlns:a16="http://schemas.microsoft.com/office/drawing/2014/main" id="{EDFCB76E-1C4B-4AA3-954A-2B173D53FB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4" name="TextBox 9723">
          <a:extLst>
            <a:ext uri="{FF2B5EF4-FFF2-40B4-BE49-F238E27FC236}">
              <a16:creationId xmlns:a16="http://schemas.microsoft.com/office/drawing/2014/main" id="{6D8B4F35-44E0-4874-867B-7AD01A2EE9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5" name="TextBox 9724">
          <a:extLst>
            <a:ext uri="{FF2B5EF4-FFF2-40B4-BE49-F238E27FC236}">
              <a16:creationId xmlns:a16="http://schemas.microsoft.com/office/drawing/2014/main" id="{4867A055-94D4-4467-8850-02500B8D99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6" name="TextBox 9725">
          <a:extLst>
            <a:ext uri="{FF2B5EF4-FFF2-40B4-BE49-F238E27FC236}">
              <a16:creationId xmlns:a16="http://schemas.microsoft.com/office/drawing/2014/main" id="{FDB349B3-856C-46A6-ADE2-C8917C14CA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7" name="TextBox 9726">
          <a:extLst>
            <a:ext uri="{FF2B5EF4-FFF2-40B4-BE49-F238E27FC236}">
              <a16:creationId xmlns:a16="http://schemas.microsoft.com/office/drawing/2014/main" id="{028043B6-4B81-47E5-BF89-3BEF1A2C62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8" name="TextBox 9727">
          <a:extLst>
            <a:ext uri="{FF2B5EF4-FFF2-40B4-BE49-F238E27FC236}">
              <a16:creationId xmlns:a16="http://schemas.microsoft.com/office/drawing/2014/main" id="{B1F9D2EA-6E02-462B-927F-6A9E63B7A5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9" name="TextBox 9728">
          <a:extLst>
            <a:ext uri="{FF2B5EF4-FFF2-40B4-BE49-F238E27FC236}">
              <a16:creationId xmlns:a16="http://schemas.microsoft.com/office/drawing/2014/main" id="{FE12A943-0BA3-4233-991E-C07D6F5090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0" name="TextBox 9729">
          <a:extLst>
            <a:ext uri="{FF2B5EF4-FFF2-40B4-BE49-F238E27FC236}">
              <a16:creationId xmlns:a16="http://schemas.microsoft.com/office/drawing/2014/main" id="{0495F2BA-9F87-4AF5-97D5-E4B64CEEC0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1" name="TextBox 9730">
          <a:extLst>
            <a:ext uri="{FF2B5EF4-FFF2-40B4-BE49-F238E27FC236}">
              <a16:creationId xmlns:a16="http://schemas.microsoft.com/office/drawing/2014/main" id="{1DD3F9A5-354E-46EF-814E-600B7CE8D01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2" name="TextBox 9731">
          <a:extLst>
            <a:ext uri="{FF2B5EF4-FFF2-40B4-BE49-F238E27FC236}">
              <a16:creationId xmlns:a16="http://schemas.microsoft.com/office/drawing/2014/main" id="{43CA5D59-62B3-45B8-A734-2A0B6F65C1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3" name="TextBox 9732">
          <a:extLst>
            <a:ext uri="{FF2B5EF4-FFF2-40B4-BE49-F238E27FC236}">
              <a16:creationId xmlns:a16="http://schemas.microsoft.com/office/drawing/2014/main" id="{35EE91A8-2EA3-4253-8D29-A6831D95B9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4" name="TextBox 9733">
          <a:extLst>
            <a:ext uri="{FF2B5EF4-FFF2-40B4-BE49-F238E27FC236}">
              <a16:creationId xmlns:a16="http://schemas.microsoft.com/office/drawing/2014/main" id="{FA77FE31-56C4-42A0-81E0-D8890CB80C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5" name="TextBox 9734">
          <a:extLst>
            <a:ext uri="{FF2B5EF4-FFF2-40B4-BE49-F238E27FC236}">
              <a16:creationId xmlns:a16="http://schemas.microsoft.com/office/drawing/2014/main" id="{E4A6273D-88D9-402C-B567-2B8B137F7F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6" name="TextBox 9735">
          <a:extLst>
            <a:ext uri="{FF2B5EF4-FFF2-40B4-BE49-F238E27FC236}">
              <a16:creationId xmlns:a16="http://schemas.microsoft.com/office/drawing/2014/main" id="{4ADBEEFB-143E-41CE-9042-9C4A2612AE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7" name="TextBox 9736">
          <a:extLst>
            <a:ext uri="{FF2B5EF4-FFF2-40B4-BE49-F238E27FC236}">
              <a16:creationId xmlns:a16="http://schemas.microsoft.com/office/drawing/2014/main" id="{DF7A5DB7-0622-46B4-BE96-F899153BAD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8" name="TextBox 9737">
          <a:extLst>
            <a:ext uri="{FF2B5EF4-FFF2-40B4-BE49-F238E27FC236}">
              <a16:creationId xmlns:a16="http://schemas.microsoft.com/office/drawing/2014/main" id="{CAC1AB1E-2A7D-4F6F-924B-DE2BE3FBAA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9" name="TextBox 9738">
          <a:extLst>
            <a:ext uri="{FF2B5EF4-FFF2-40B4-BE49-F238E27FC236}">
              <a16:creationId xmlns:a16="http://schemas.microsoft.com/office/drawing/2014/main" id="{AB10D54C-64B6-494D-A1A2-EF7829DB54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0" name="TextBox 9739">
          <a:extLst>
            <a:ext uri="{FF2B5EF4-FFF2-40B4-BE49-F238E27FC236}">
              <a16:creationId xmlns:a16="http://schemas.microsoft.com/office/drawing/2014/main" id="{45B8AE80-1E25-43E8-8A56-B24EC71072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1" name="TextBox 9740">
          <a:extLst>
            <a:ext uri="{FF2B5EF4-FFF2-40B4-BE49-F238E27FC236}">
              <a16:creationId xmlns:a16="http://schemas.microsoft.com/office/drawing/2014/main" id="{4B01BA2C-D379-488D-AECB-8F3DA1A5B1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2" name="TextBox 9741">
          <a:extLst>
            <a:ext uri="{FF2B5EF4-FFF2-40B4-BE49-F238E27FC236}">
              <a16:creationId xmlns:a16="http://schemas.microsoft.com/office/drawing/2014/main" id="{57292B45-3C3F-4AEF-BCE5-61D9F6D10C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3" name="TextBox 9742">
          <a:extLst>
            <a:ext uri="{FF2B5EF4-FFF2-40B4-BE49-F238E27FC236}">
              <a16:creationId xmlns:a16="http://schemas.microsoft.com/office/drawing/2014/main" id="{BB986D9B-2043-4AAB-9DFC-106B2F2CAC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4" name="TextBox 9743">
          <a:extLst>
            <a:ext uri="{FF2B5EF4-FFF2-40B4-BE49-F238E27FC236}">
              <a16:creationId xmlns:a16="http://schemas.microsoft.com/office/drawing/2014/main" id="{90D65FCA-CD29-416F-9324-A70EE9A6AA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5" name="TextBox 9744">
          <a:extLst>
            <a:ext uri="{FF2B5EF4-FFF2-40B4-BE49-F238E27FC236}">
              <a16:creationId xmlns:a16="http://schemas.microsoft.com/office/drawing/2014/main" id="{1E9DD26B-8E6E-42B9-8D4C-CE321BB1674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6" name="TextBox 9745">
          <a:extLst>
            <a:ext uri="{FF2B5EF4-FFF2-40B4-BE49-F238E27FC236}">
              <a16:creationId xmlns:a16="http://schemas.microsoft.com/office/drawing/2014/main" id="{1346895D-FCFE-4835-B7CA-4A223EDD8B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7" name="TextBox 9746">
          <a:extLst>
            <a:ext uri="{FF2B5EF4-FFF2-40B4-BE49-F238E27FC236}">
              <a16:creationId xmlns:a16="http://schemas.microsoft.com/office/drawing/2014/main" id="{C98044E0-703E-49A4-8B38-5DB4C342D6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8" name="TextBox 9747">
          <a:extLst>
            <a:ext uri="{FF2B5EF4-FFF2-40B4-BE49-F238E27FC236}">
              <a16:creationId xmlns:a16="http://schemas.microsoft.com/office/drawing/2014/main" id="{5585BF98-BC5B-4F08-9F3E-E4B34DA5CF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9" name="TextBox 9748">
          <a:extLst>
            <a:ext uri="{FF2B5EF4-FFF2-40B4-BE49-F238E27FC236}">
              <a16:creationId xmlns:a16="http://schemas.microsoft.com/office/drawing/2014/main" id="{9BE4D050-0EA8-4777-B014-8D4642E7A1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0" name="TextBox 9749">
          <a:extLst>
            <a:ext uri="{FF2B5EF4-FFF2-40B4-BE49-F238E27FC236}">
              <a16:creationId xmlns:a16="http://schemas.microsoft.com/office/drawing/2014/main" id="{16E6E9AD-85FD-4FAB-8204-4D52746408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1" name="TextBox 9750">
          <a:extLst>
            <a:ext uri="{FF2B5EF4-FFF2-40B4-BE49-F238E27FC236}">
              <a16:creationId xmlns:a16="http://schemas.microsoft.com/office/drawing/2014/main" id="{15623A00-43CE-43BF-96E7-BFD1285A03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2" name="TextBox 9751">
          <a:extLst>
            <a:ext uri="{FF2B5EF4-FFF2-40B4-BE49-F238E27FC236}">
              <a16:creationId xmlns:a16="http://schemas.microsoft.com/office/drawing/2014/main" id="{1F19ED97-A45B-4D97-9B20-F7113846F8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3" name="TextBox 9752">
          <a:extLst>
            <a:ext uri="{FF2B5EF4-FFF2-40B4-BE49-F238E27FC236}">
              <a16:creationId xmlns:a16="http://schemas.microsoft.com/office/drawing/2014/main" id="{F050059A-A768-47CA-9911-AB989C1C12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4" name="TextBox 9753">
          <a:extLst>
            <a:ext uri="{FF2B5EF4-FFF2-40B4-BE49-F238E27FC236}">
              <a16:creationId xmlns:a16="http://schemas.microsoft.com/office/drawing/2014/main" id="{CB3BF418-42FE-4080-AF04-2BDFA2954B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5" name="TextBox 9754">
          <a:extLst>
            <a:ext uri="{FF2B5EF4-FFF2-40B4-BE49-F238E27FC236}">
              <a16:creationId xmlns:a16="http://schemas.microsoft.com/office/drawing/2014/main" id="{9F5B345D-9D35-44C7-B0A8-E34E628CEF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6" name="TextBox 9755">
          <a:extLst>
            <a:ext uri="{FF2B5EF4-FFF2-40B4-BE49-F238E27FC236}">
              <a16:creationId xmlns:a16="http://schemas.microsoft.com/office/drawing/2014/main" id="{171F4ACA-B04E-4D1F-853E-D37992100C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7" name="TextBox 9756">
          <a:extLst>
            <a:ext uri="{FF2B5EF4-FFF2-40B4-BE49-F238E27FC236}">
              <a16:creationId xmlns:a16="http://schemas.microsoft.com/office/drawing/2014/main" id="{B02992FD-DF0E-4BE9-9D63-B9DA98142E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8" name="TextBox 9757">
          <a:extLst>
            <a:ext uri="{FF2B5EF4-FFF2-40B4-BE49-F238E27FC236}">
              <a16:creationId xmlns:a16="http://schemas.microsoft.com/office/drawing/2014/main" id="{642E414E-90B9-4AD5-9B86-C69929545B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9" name="TextBox 9758">
          <a:extLst>
            <a:ext uri="{FF2B5EF4-FFF2-40B4-BE49-F238E27FC236}">
              <a16:creationId xmlns:a16="http://schemas.microsoft.com/office/drawing/2014/main" id="{2C8BDA54-7EA3-48F6-ADD7-B5DB8DE389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0" name="TextBox 9759">
          <a:extLst>
            <a:ext uri="{FF2B5EF4-FFF2-40B4-BE49-F238E27FC236}">
              <a16:creationId xmlns:a16="http://schemas.microsoft.com/office/drawing/2014/main" id="{4FB80731-EE6B-4BDB-AB91-CEAFEA6268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1" name="TextBox 9760">
          <a:extLst>
            <a:ext uri="{FF2B5EF4-FFF2-40B4-BE49-F238E27FC236}">
              <a16:creationId xmlns:a16="http://schemas.microsoft.com/office/drawing/2014/main" id="{2D9B1F59-6797-4DFE-9256-C606A2297C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2" name="TextBox 9761">
          <a:extLst>
            <a:ext uri="{FF2B5EF4-FFF2-40B4-BE49-F238E27FC236}">
              <a16:creationId xmlns:a16="http://schemas.microsoft.com/office/drawing/2014/main" id="{FBDBD5C4-B8C4-4A13-A8AD-002C5909D7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3" name="TextBox 9762">
          <a:extLst>
            <a:ext uri="{FF2B5EF4-FFF2-40B4-BE49-F238E27FC236}">
              <a16:creationId xmlns:a16="http://schemas.microsoft.com/office/drawing/2014/main" id="{E9B4DB2B-D4AA-4D33-A9D3-C3AB9ECFE2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4" name="TextBox 9763">
          <a:extLst>
            <a:ext uri="{FF2B5EF4-FFF2-40B4-BE49-F238E27FC236}">
              <a16:creationId xmlns:a16="http://schemas.microsoft.com/office/drawing/2014/main" id="{972AC89A-B262-4636-A250-57D9A99EB9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5" name="TextBox 9764">
          <a:extLst>
            <a:ext uri="{FF2B5EF4-FFF2-40B4-BE49-F238E27FC236}">
              <a16:creationId xmlns:a16="http://schemas.microsoft.com/office/drawing/2014/main" id="{93498CCF-B5D4-4B6F-8034-9A0EC3891F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6" name="TextBox 9765">
          <a:extLst>
            <a:ext uri="{FF2B5EF4-FFF2-40B4-BE49-F238E27FC236}">
              <a16:creationId xmlns:a16="http://schemas.microsoft.com/office/drawing/2014/main" id="{CBD75BB8-8802-48AD-83EC-F30F7C7814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7" name="TextBox 9766">
          <a:extLst>
            <a:ext uri="{FF2B5EF4-FFF2-40B4-BE49-F238E27FC236}">
              <a16:creationId xmlns:a16="http://schemas.microsoft.com/office/drawing/2014/main" id="{17683885-CC0D-4438-9897-CA67F54177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8" name="TextBox 9767">
          <a:extLst>
            <a:ext uri="{FF2B5EF4-FFF2-40B4-BE49-F238E27FC236}">
              <a16:creationId xmlns:a16="http://schemas.microsoft.com/office/drawing/2014/main" id="{86440CE3-6B1D-4404-BA29-4AC156988D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9" name="TextBox 9768">
          <a:extLst>
            <a:ext uri="{FF2B5EF4-FFF2-40B4-BE49-F238E27FC236}">
              <a16:creationId xmlns:a16="http://schemas.microsoft.com/office/drawing/2014/main" id="{3B7C319D-B34F-47D1-BC71-D23ACC9F42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0" name="TextBox 9769">
          <a:extLst>
            <a:ext uri="{FF2B5EF4-FFF2-40B4-BE49-F238E27FC236}">
              <a16:creationId xmlns:a16="http://schemas.microsoft.com/office/drawing/2014/main" id="{6475EED6-B620-4271-9411-25FAD504F5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1" name="TextBox 9770">
          <a:extLst>
            <a:ext uri="{FF2B5EF4-FFF2-40B4-BE49-F238E27FC236}">
              <a16:creationId xmlns:a16="http://schemas.microsoft.com/office/drawing/2014/main" id="{4ECCD243-F5F4-49F6-90CF-58F29256DE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2" name="TextBox 9771">
          <a:extLst>
            <a:ext uri="{FF2B5EF4-FFF2-40B4-BE49-F238E27FC236}">
              <a16:creationId xmlns:a16="http://schemas.microsoft.com/office/drawing/2014/main" id="{8890ECF5-96C9-45F1-BEBD-A48FDC55E1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3" name="TextBox 9772">
          <a:extLst>
            <a:ext uri="{FF2B5EF4-FFF2-40B4-BE49-F238E27FC236}">
              <a16:creationId xmlns:a16="http://schemas.microsoft.com/office/drawing/2014/main" id="{C0CC6FF5-0CD1-4640-B725-73F2011B5F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4" name="TextBox 9773">
          <a:extLst>
            <a:ext uri="{FF2B5EF4-FFF2-40B4-BE49-F238E27FC236}">
              <a16:creationId xmlns:a16="http://schemas.microsoft.com/office/drawing/2014/main" id="{C1C6FAA6-7DFB-42EE-8F35-93E88531E1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5" name="TextBox 9774">
          <a:extLst>
            <a:ext uri="{FF2B5EF4-FFF2-40B4-BE49-F238E27FC236}">
              <a16:creationId xmlns:a16="http://schemas.microsoft.com/office/drawing/2014/main" id="{C4E69D50-0E53-4799-AB24-A0D40424EF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6" name="TextBox 9775">
          <a:extLst>
            <a:ext uri="{FF2B5EF4-FFF2-40B4-BE49-F238E27FC236}">
              <a16:creationId xmlns:a16="http://schemas.microsoft.com/office/drawing/2014/main" id="{83AA5295-40F9-46B9-B3E2-8D202B780C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7" name="TextBox 9776">
          <a:extLst>
            <a:ext uri="{FF2B5EF4-FFF2-40B4-BE49-F238E27FC236}">
              <a16:creationId xmlns:a16="http://schemas.microsoft.com/office/drawing/2014/main" id="{892A2A66-E23E-40C5-A01A-E7391D2F3B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8" name="TextBox 9777">
          <a:extLst>
            <a:ext uri="{FF2B5EF4-FFF2-40B4-BE49-F238E27FC236}">
              <a16:creationId xmlns:a16="http://schemas.microsoft.com/office/drawing/2014/main" id="{C9A93923-157E-4132-BB3F-97795CBC9A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9" name="TextBox 9778">
          <a:extLst>
            <a:ext uri="{FF2B5EF4-FFF2-40B4-BE49-F238E27FC236}">
              <a16:creationId xmlns:a16="http://schemas.microsoft.com/office/drawing/2014/main" id="{E23EB86B-890D-4283-849A-C0B653A4E9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0" name="TextBox 9779">
          <a:extLst>
            <a:ext uri="{FF2B5EF4-FFF2-40B4-BE49-F238E27FC236}">
              <a16:creationId xmlns:a16="http://schemas.microsoft.com/office/drawing/2014/main" id="{8C97FE78-2FA1-458B-80FC-8132A082BC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1" name="TextBox 9780">
          <a:extLst>
            <a:ext uri="{FF2B5EF4-FFF2-40B4-BE49-F238E27FC236}">
              <a16:creationId xmlns:a16="http://schemas.microsoft.com/office/drawing/2014/main" id="{E635CCCE-1A9F-441B-B754-7A0446CEFB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2" name="TextBox 9781">
          <a:extLst>
            <a:ext uri="{FF2B5EF4-FFF2-40B4-BE49-F238E27FC236}">
              <a16:creationId xmlns:a16="http://schemas.microsoft.com/office/drawing/2014/main" id="{5AD0FDB1-812B-4CDC-9FD0-AC7F2D7E50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3" name="TextBox 9782">
          <a:extLst>
            <a:ext uri="{FF2B5EF4-FFF2-40B4-BE49-F238E27FC236}">
              <a16:creationId xmlns:a16="http://schemas.microsoft.com/office/drawing/2014/main" id="{62C34142-BBC8-4720-9FF8-319FC5D2E2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4" name="TextBox 9783">
          <a:extLst>
            <a:ext uri="{FF2B5EF4-FFF2-40B4-BE49-F238E27FC236}">
              <a16:creationId xmlns:a16="http://schemas.microsoft.com/office/drawing/2014/main" id="{E6CD8E16-0274-44BB-9D4E-2469A85C16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5" name="TextBox 9784">
          <a:extLst>
            <a:ext uri="{FF2B5EF4-FFF2-40B4-BE49-F238E27FC236}">
              <a16:creationId xmlns:a16="http://schemas.microsoft.com/office/drawing/2014/main" id="{6D2F0A78-D6E0-4308-B615-93404AEEC0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6" name="TextBox 9785">
          <a:extLst>
            <a:ext uri="{FF2B5EF4-FFF2-40B4-BE49-F238E27FC236}">
              <a16:creationId xmlns:a16="http://schemas.microsoft.com/office/drawing/2014/main" id="{B754E5AC-923C-4320-989F-025D52C1C9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7" name="TextBox 9786">
          <a:extLst>
            <a:ext uri="{FF2B5EF4-FFF2-40B4-BE49-F238E27FC236}">
              <a16:creationId xmlns:a16="http://schemas.microsoft.com/office/drawing/2014/main" id="{C54CA5E0-FA18-472D-AFD1-78EA22FE4F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8" name="TextBox 9787">
          <a:extLst>
            <a:ext uri="{FF2B5EF4-FFF2-40B4-BE49-F238E27FC236}">
              <a16:creationId xmlns:a16="http://schemas.microsoft.com/office/drawing/2014/main" id="{1B60864A-E116-4B77-8490-424779995A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9" name="TextBox 9788">
          <a:extLst>
            <a:ext uri="{FF2B5EF4-FFF2-40B4-BE49-F238E27FC236}">
              <a16:creationId xmlns:a16="http://schemas.microsoft.com/office/drawing/2014/main" id="{FBF4F297-AD9F-42DF-BE13-73FB810224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0" name="TextBox 9789">
          <a:extLst>
            <a:ext uri="{FF2B5EF4-FFF2-40B4-BE49-F238E27FC236}">
              <a16:creationId xmlns:a16="http://schemas.microsoft.com/office/drawing/2014/main" id="{683F36C7-75B3-4088-B0CA-71C571423E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1" name="TextBox 9790">
          <a:extLst>
            <a:ext uri="{FF2B5EF4-FFF2-40B4-BE49-F238E27FC236}">
              <a16:creationId xmlns:a16="http://schemas.microsoft.com/office/drawing/2014/main" id="{C22CD201-BDAE-4E05-AC88-CEA99621B8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2" name="TextBox 9791">
          <a:extLst>
            <a:ext uri="{FF2B5EF4-FFF2-40B4-BE49-F238E27FC236}">
              <a16:creationId xmlns:a16="http://schemas.microsoft.com/office/drawing/2014/main" id="{5CBD4EE2-DF48-4691-A86E-61868E875DC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3" name="TextBox 9792">
          <a:extLst>
            <a:ext uri="{FF2B5EF4-FFF2-40B4-BE49-F238E27FC236}">
              <a16:creationId xmlns:a16="http://schemas.microsoft.com/office/drawing/2014/main" id="{5A2D605E-A0E2-4180-9102-48CF575264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4" name="TextBox 9793">
          <a:extLst>
            <a:ext uri="{FF2B5EF4-FFF2-40B4-BE49-F238E27FC236}">
              <a16:creationId xmlns:a16="http://schemas.microsoft.com/office/drawing/2014/main" id="{661A07C9-0AFE-431D-BF70-4C7F84834C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5" name="TextBox 9794">
          <a:extLst>
            <a:ext uri="{FF2B5EF4-FFF2-40B4-BE49-F238E27FC236}">
              <a16:creationId xmlns:a16="http://schemas.microsoft.com/office/drawing/2014/main" id="{C210B30E-732F-4BF6-824A-D908A6722D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6" name="TextBox 9795">
          <a:extLst>
            <a:ext uri="{FF2B5EF4-FFF2-40B4-BE49-F238E27FC236}">
              <a16:creationId xmlns:a16="http://schemas.microsoft.com/office/drawing/2014/main" id="{C3DDFA17-83E4-4B20-B0D4-6C14CDECEF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7" name="TextBox 9796">
          <a:extLst>
            <a:ext uri="{FF2B5EF4-FFF2-40B4-BE49-F238E27FC236}">
              <a16:creationId xmlns:a16="http://schemas.microsoft.com/office/drawing/2014/main" id="{5E40E9AF-1756-4B19-9609-528BB0900E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8" name="TextBox 9797">
          <a:extLst>
            <a:ext uri="{FF2B5EF4-FFF2-40B4-BE49-F238E27FC236}">
              <a16:creationId xmlns:a16="http://schemas.microsoft.com/office/drawing/2014/main" id="{59A4C990-366D-4F90-ADE7-FAA2616039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9" name="TextBox 9798">
          <a:extLst>
            <a:ext uri="{FF2B5EF4-FFF2-40B4-BE49-F238E27FC236}">
              <a16:creationId xmlns:a16="http://schemas.microsoft.com/office/drawing/2014/main" id="{40A9C748-1187-4C6B-99B7-BCCBE0C807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0" name="TextBox 9799">
          <a:extLst>
            <a:ext uri="{FF2B5EF4-FFF2-40B4-BE49-F238E27FC236}">
              <a16:creationId xmlns:a16="http://schemas.microsoft.com/office/drawing/2014/main" id="{2CDC33BC-D6EB-4867-ADD8-DF97CFB8E6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1" name="TextBox 9800">
          <a:extLst>
            <a:ext uri="{FF2B5EF4-FFF2-40B4-BE49-F238E27FC236}">
              <a16:creationId xmlns:a16="http://schemas.microsoft.com/office/drawing/2014/main" id="{BC5FA095-9159-4A91-8794-EDC8C37900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2" name="TextBox 9801">
          <a:extLst>
            <a:ext uri="{FF2B5EF4-FFF2-40B4-BE49-F238E27FC236}">
              <a16:creationId xmlns:a16="http://schemas.microsoft.com/office/drawing/2014/main" id="{FFA67973-0693-45A3-B045-9B552539C7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3" name="TextBox 9802">
          <a:extLst>
            <a:ext uri="{FF2B5EF4-FFF2-40B4-BE49-F238E27FC236}">
              <a16:creationId xmlns:a16="http://schemas.microsoft.com/office/drawing/2014/main" id="{F73ED0B9-743F-4B0B-94A3-63BA1F061A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4" name="TextBox 9803">
          <a:extLst>
            <a:ext uri="{FF2B5EF4-FFF2-40B4-BE49-F238E27FC236}">
              <a16:creationId xmlns:a16="http://schemas.microsoft.com/office/drawing/2014/main" id="{693EE440-43BD-4B7C-8A38-5E72612E36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5" name="TextBox 9804">
          <a:extLst>
            <a:ext uri="{FF2B5EF4-FFF2-40B4-BE49-F238E27FC236}">
              <a16:creationId xmlns:a16="http://schemas.microsoft.com/office/drawing/2014/main" id="{019284D9-90B4-4921-8CCD-DEB8CEF7D7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6" name="TextBox 9805">
          <a:extLst>
            <a:ext uri="{FF2B5EF4-FFF2-40B4-BE49-F238E27FC236}">
              <a16:creationId xmlns:a16="http://schemas.microsoft.com/office/drawing/2014/main" id="{79D085D4-F262-42CA-8E95-0886651515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7" name="TextBox 9806">
          <a:extLst>
            <a:ext uri="{FF2B5EF4-FFF2-40B4-BE49-F238E27FC236}">
              <a16:creationId xmlns:a16="http://schemas.microsoft.com/office/drawing/2014/main" id="{BBEE4D71-9702-4B01-AD48-202648F922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8" name="TextBox 9807">
          <a:extLst>
            <a:ext uri="{FF2B5EF4-FFF2-40B4-BE49-F238E27FC236}">
              <a16:creationId xmlns:a16="http://schemas.microsoft.com/office/drawing/2014/main" id="{5113168C-141B-4211-8D04-0FA6AA5353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9" name="TextBox 9808">
          <a:extLst>
            <a:ext uri="{FF2B5EF4-FFF2-40B4-BE49-F238E27FC236}">
              <a16:creationId xmlns:a16="http://schemas.microsoft.com/office/drawing/2014/main" id="{956BA862-2364-4B51-8ED2-4B390A369F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0" name="TextBox 9809">
          <a:extLst>
            <a:ext uri="{FF2B5EF4-FFF2-40B4-BE49-F238E27FC236}">
              <a16:creationId xmlns:a16="http://schemas.microsoft.com/office/drawing/2014/main" id="{75E7748D-770B-4655-A8E2-76FDBE21D4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1" name="TextBox 9810">
          <a:extLst>
            <a:ext uri="{FF2B5EF4-FFF2-40B4-BE49-F238E27FC236}">
              <a16:creationId xmlns:a16="http://schemas.microsoft.com/office/drawing/2014/main" id="{3A0471E5-9B49-4E0E-9F34-350803DEFF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2" name="TextBox 9811">
          <a:extLst>
            <a:ext uri="{FF2B5EF4-FFF2-40B4-BE49-F238E27FC236}">
              <a16:creationId xmlns:a16="http://schemas.microsoft.com/office/drawing/2014/main" id="{AF452DC6-BBAA-4BC2-A033-B2F0FE1ADA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3" name="TextBox 9812">
          <a:extLst>
            <a:ext uri="{FF2B5EF4-FFF2-40B4-BE49-F238E27FC236}">
              <a16:creationId xmlns:a16="http://schemas.microsoft.com/office/drawing/2014/main" id="{B628FE80-803C-4BD3-942B-092D07030B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4" name="TextBox 9813">
          <a:extLst>
            <a:ext uri="{FF2B5EF4-FFF2-40B4-BE49-F238E27FC236}">
              <a16:creationId xmlns:a16="http://schemas.microsoft.com/office/drawing/2014/main" id="{B73D17A8-DAA4-4F78-8BD2-B76DA6E959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5" name="TextBox 9814">
          <a:extLst>
            <a:ext uri="{FF2B5EF4-FFF2-40B4-BE49-F238E27FC236}">
              <a16:creationId xmlns:a16="http://schemas.microsoft.com/office/drawing/2014/main" id="{C583714F-B6DA-4FA7-B051-EEB14D8FA56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6" name="TextBox 9815">
          <a:extLst>
            <a:ext uri="{FF2B5EF4-FFF2-40B4-BE49-F238E27FC236}">
              <a16:creationId xmlns:a16="http://schemas.microsoft.com/office/drawing/2014/main" id="{0D80F03F-40D4-4053-B830-BCCF812923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7" name="TextBox 9816">
          <a:extLst>
            <a:ext uri="{FF2B5EF4-FFF2-40B4-BE49-F238E27FC236}">
              <a16:creationId xmlns:a16="http://schemas.microsoft.com/office/drawing/2014/main" id="{D4BE5576-9B33-4FAD-8DB1-6EE30878ED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8" name="TextBox 9817">
          <a:extLst>
            <a:ext uri="{FF2B5EF4-FFF2-40B4-BE49-F238E27FC236}">
              <a16:creationId xmlns:a16="http://schemas.microsoft.com/office/drawing/2014/main" id="{5DF777B7-BB23-49C7-8C61-66B6369421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9" name="TextBox 9818">
          <a:extLst>
            <a:ext uri="{FF2B5EF4-FFF2-40B4-BE49-F238E27FC236}">
              <a16:creationId xmlns:a16="http://schemas.microsoft.com/office/drawing/2014/main" id="{518E8366-11EF-487C-A99B-888B3449CB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0" name="TextBox 9819">
          <a:extLst>
            <a:ext uri="{FF2B5EF4-FFF2-40B4-BE49-F238E27FC236}">
              <a16:creationId xmlns:a16="http://schemas.microsoft.com/office/drawing/2014/main" id="{55B7ABBC-B2E9-438B-BBCC-30E6C3E23A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1" name="TextBox 9820">
          <a:extLst>
            <a:ext uri="{FF2B5EF4-FFF2-40B4-BE49-F238E27FC236}">
              <a16:creationId xmlns:a16="http://schemas.microsoft.com/office/drawing/2014/main" id="{A126B444-6807-4483-8B59-20364AF8FE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2" name="TextBox 9821">
          <a:extLst>
            <a:ext uri="{FF2B5EF4-FFF2-40B4-BE49-F238E27FC236}">
              <a16:creationId xmlns:a16="http://schemas.microsoft.com/office/drawing/2014/main" id="{873E6DB0-5BC9-480C-AB48-E531D791B7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3" name="TextBox 9822">
          <a:extLst>
            <a:ext uri="{FF2B5EF4-FFF2-40B4-BE49-F238E27FC236}">
              <a16:creationId xmlns:a16="http://schemas.microsoft.com/office/drawing/2014/main" id="{4F6AAA67-B7F7-4326-AA3A-3E72C2D6AF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4" name="TextBox 9823">
          <a:extLst>
            <a:ext uri="{FF2B5EF4-FFF2-40B4-BE49-F238E27FC236}">
              <a16:creationId xmlns:a16="http://schemas.microsoft.com/office/drawing/2014/main" id="{5DE1BCA4-BC30-4192-9EB5-2EDBDE3AF5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5" name="TextBox 9824">
          <a:extLst>
            <a:ext uri="{FF2B5EF4-FFF2-40B4-BE49-F238E27FC236}">
              <a16:creationId xmlns:a16="http://schemas.microsoft.com/office/drawing/2014/main" id="{D1C0886D-BC2F-4AD6-A262-D7F8AA8509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6" name="TextBox 9825">
          <a:extLst>
            <a:ext uri="{FF2B5EF4-FFF2-40B4-BE49-F238E27FC236}">
              <a16:creationId xmlns:a16="http://schemas.microsoft.com/office/drawing/2014/main" id="{B04E97E5-A477-4159-8DD8-AB8983C3F5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7" name="TextBox 9826">
          <a:extLst>
            <a:ext uri="{FF2B5EF4-FFF2-40B4-BE49-F238E27FC236}">
              <a16:creationId xmlns:a16="http://schemas.microsoft.com/office/drawing/2014/main" id="{7EBB0B65-D90E-429C-BA30-D59432EFA3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8" name="TextBox 9827">
          <a:extLst>
            <a:ext uri="{FF2B5EF4-FFF2-40B4-BE49-F238E27FC236}">
              <a16:creationId xmlns:a16="http://schemas.microsoft.com/office/drawing/2014/main" id="{5F56DC62-60AA-4A91-90ED-324904CF7E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9" name="TextBox 9828">
          <a:extLst>
            <a:ext uri="{FF2B5EF4-FFF2-40B4-BE49-F238E27FC236}">
              <a16:creationId xmlns:a16="http://schemas.microsoft.com/office/drawing/2014/main" id="{DE9232D3-E90E-4A1A-A423-BEC1C2F675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0" name="TextBox 9829">
          <a:extLst>
            <a:ext uri="{FF2B5EF4-FFF2-40B4-BE49-F238E27FC236}">
              <a16:creationId xmlns:a16="http://schemas.microsoft.com/office/drawing/2014/main" id="{7C20913B-43D7-4198-974B-45BB5CD4AE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1" name="TextBox 9830">
          <a:extLst>
            <a:ext uri="{FF2B5EF4-FFF2-40B4-BE49-F238E27FC236}">
              <a16:creationId xmlns:a16="http://schemas.microsoft.com/office/drawing/2014/main" id="{A51B8BD5-798F-4ABD-9FE7-54584D73E9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2" name="TextBox 9831">
          <a:extLst>
            <a:ext uri="{FF2B5EF4-FFF2-40B4-BE49-F238E27FC236}">
              <a16:creationId xmlns:a16="http://schemas.microsoft.com/office/drawing/2014/main" id="{67C8B257-7FE5-43E6-B13A-37279C88C0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3" name="TextBox 9832">
          <a:extLst>
            <a:ext uri="{FF2B5EF4-FFF2-40B4-BE49-F238E27FC236}">
              <a16:creationId xmlns:a16="http://schemas.microsoft.com/office/drawing/2014/main" id="{FE997A98-28E3-4A85-9B31-B86151DD3F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4" name="TextBox 9833">
          <a:extLst>
            <a:ext uri="{FF2B5EF4-FFF2-40B4-BE49-F238E27FC236}">
              <a16:creationId xmlns:a16="http://schemas.microsoft.com/office/drawing/2014/main" id="{A4DD64F8-EB92-4D21-B906-98FEF4A750E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5" name="TextBox 9834">
          <a:extLst>
            <a:ext uri="{FF2B5EF4-FFF2-40B4-BE49-F238E27FC236}">
              <a16:creationId xmlns:a16="http://schemas.microsoft.com/office/drawing/2014/main" id="{E1371FFD-1653-400D-AB79-8697A97F3F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6" name="TextBox 9835">
          <a:extLst>
            <a:ext uri="{FF2B5EF4-FFF2-40B4-BE49-F238E27FC236}">
              <a16:creationId xmlns:a16="http://schemas.microsoft.com/office/drawing/2014/main" id="{A1D7217A-145A-4A88-89DD-AB41DC5994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7" name="TextBox 9836">
          <a:extLst>
            <a:ext uri="{FF2B5EF4-FFF2-40B4-BE49-F238E27FC236}">
              <a16:creationId xmlns:a16="http://schemas.microsoft.com/office/drawing/2014/main" id="{5DD96255-60A9-4BF3-9636-54F85549B5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8" name="TextBox 9837">
          <a:extLst>
            <a:ext uri="{FF2B5EF4-FFF2-40B4-BE49-F238E27FC236}">
              <a16:creationId xmlns:a16="http://schemas.microsoft.com/office/drawing/2014/main" id="{54AC2AB5-2487-41FB-BE31-B7EC847181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9" name="TextBox 9838">
          <a:extLst>
            <a:ext uri="{FF2B5EF4-FFF2-40B4-BE49-F238E27FC236}">
              <a16:creationId xmlns:a16="http://schemas.microsoft.com/office/drawing/2014/main" id="{BAF07A7E-BF5C-40D0-9F91-F117DA2BC5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0" name="TextBox 9839">
          <a:extLst>
            <a:ext uri="{FF2B5EF4-FFF2-40B4-BE49-F238E27FC236}">
              <a16:creationId xmlns:a16="http://schemas.microsoft.com/office/drawing/2014/main" id="{385329A2-3627-4F4B-83AA-32A2366B3E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1" name="TextBox 9840">
          <a:extLst>
            <a:ext uri="{FF2B5EF4-FFF2-40B4-BE49-F238E27FC236}">
              <a16:creationId xmlns:a16="http://schemas.microsoft.com/office/drawing/2014/main" id="{5EB721A7-0676-4D59-A0E8-CF3C492DA3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2" name="TextBox 9841">
          <a:extLst>
            <a:ext uri="{FF2B5EF4-FFF2-40B4-BE49-F238E27FC236}">
              <a16:creationId xmlns:a16="http://schemas.microsoft.com/office/drawing/2014/main" id="{064C0774-7F79-4977-AAF7-63C92F6076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3" name="TextBox 9842">
          <a:extLst>
            <a:ext uri="{FF2B5EF4-FFF2-40B4-BE49-F238E27FC236}">
              <a16:creationId xmlns:a16="http://schemas.microsoft.com/office/drawing/2014/main" id="{8DE10959-E72E-4A18-931D-6E0536F556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4" name="TextBox 9843">
          <a:extLst>
            <a:ext uri="{FF2B5EF4-FFF2-40B4-BE49-F238E27FC236}">
              <a16:creationId xmlns:a16="http://schemas.microsoft.com/office/drawing/2014/main" id="{0C91891E-4891-4D87-820F-D93CEE1F7F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5" name="TextBox 9844">
          <a:extLst>
            <a:ext uri="{FF2B5EF4-FFF2-40B4-BE49-F238E27FC236}">
              <a16:creationId xmlns:a16="http://schemas.microsoft.com/office/drawing/2014/main" id="{4CC959C3-A3C1-4699-ABC2-3E821861C7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6" name="TextBox 9845">
          <a:extLst>
            <a:ext uri="{FF2B5EF4-FFF2-40B4-BE49-F238E27FC236}">
              <a16:creationId xmlns:a16="http://schemas.microsoft.com/office/drawing/2014/main" id="{5046D498-7BE3-47AF-BDDB-13654B3BE9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7" name="TextBox 9846">
          <a:extLst>
            <a:ext uri="{FF2B5EF4-FFF2-40B4-BE49-F238E27FC236}">
              <a16:creationId xmlns:a16="http://schemas.microsoft.com/office/drawing/2014/main" id="{574A8E60-A34D-4AAA-9727-1D90592C81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8" name="TextBox 9847">
          <a:extLst>
            <a:ext uri="{FF2B5EF4-FFF2-40B4-BE49-F238E27FC236}">
              <a16:creationId xmlns:a16="http://schemas.microsoft.com/office/drawing/2014/main" id="{61ABB219-56DF-47C9-AF58-658D0BEE4F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9" name="TextBox 9848">
          <a:extLst>
            <a:ext uri="{FF2B5EF4-FFF2-40B4-BE49-F238E27FC236}">
              <a16:creationId xmlns:a16="http://schemas.microsoft.com/office/drawing/2014/main" id="{52303937-A2F1-4ECB-805C-E22A0B5B4C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0" name="TextBox 9849">
          <a:extLst>
            <a:ext uri="{FF2B5EF4-FFF2-40B4-BE49-F238E27FC236}">
              <a16:creationId xmlns:a16="http://schemas.microsoft.com/office/drawing/2014/main" id="{82053AEC-9680-449F-8F68-D8CD456AC9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1" name="TextBox 9850">
          <a:extLst>
            <a:ext uri="{FF2B5EF4-FFF2-40B4-BE49-F238E27FC236}">
              <a16:creationId xmlns:a16="http://schemas.microsoft.com/office/drawing/2014/main" id="{FF59A10F-1CD5-436C-9638-5822DBD5CA0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2" name="TextBox 9851">
          <a:extLst>
            <a:ext uri="{FF2B5EF4-FFF2-40B4-BE49-F238E27FC236}">
              <a16:creationId xmlns:a16="http://schemas.microsoft.com/office/drawing/2014/main" id="{2C1376A7-2023-420B-9EE7-D313F1B59A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3" name="TextBox 9852">
          <a:extLst>
            <a:ext uri="{FF2B5EF4-FFF2-40B4-BE49-F238E27FC236}">
              <a16:creationId xmlns:a16="http://schemas.microsoft.com/office/drawing/2014/main" id="{2F139D19-B8DE-45F6-A041-5E49968A29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4" name="TextBox 9853">
          <a:extLst>
            <a:ext uri="{FF2B5EF4-FFF2-40B4-BE49-F238E27FC236}">
              <a16:creationId xmlns:a16="http://schemas.microsoft.com/office/drawing/2014/main" id="{1B110E6A-D687-4A1B-AF05-ED7584F87E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5" name="TextBox 9854">
          <a:extLst>
            <a:ext uri="{FF2B5EF4-FFF2-40B4-BE49-F238E27FC236}">
              <a16:creationId xmlns:a16="http://schemas.microsoft.com/office/drawing/2014/main" id="{AB38DAC8-0FB0-4126-943B-D3F69C6E58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6" name="TextBox 9855">
          <a:extLst>
            <a:ext uri="{FF2B5EF4-FFF2-40B4-BE49-F238E27FC236}">
              <a16:creationId xmlns:a16="http://schemas.microsoft.com/office/drawing/2014/main" id="{D5526AAA-8D91-430F-AE0E-E44D413D28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7" name="TextBox 9856">
          <a:extLst>
            <a:ext uri="{FF2B5EF4-FFF2-40B4-BE49-F238E27FC236}">
              <a16:creationId xmlns:a16="http://schemas.microsoft.com/office/drawing/2014/main" id="{08B57E53-AC83-477A-BD8D-E9A0946643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8" name="TextBox 9857">
          <a:extLst>
            <a:ext uri="{FF2B5EF4-FFF2-40B4-BE49-F238E27FC236}">
              <a16:creationId xmlns:a16="http://schemas.microsoft.com/office/drawing/2014/main" id="{AFA5EC18-AC11-4249-8FD0-605FA46558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9" name="TextBox 9858">
          <a:extLst>
            <a:ext uri="{FF2B5EF4-FFF2-40B4-BE49-F238E27FC236}">
              <a16:creationId xmlns:a16="http://schemas.microsoft.com/office/drawing/2014/main" id="{8CECDA7F-DAE9-4F54-BB90-8E28262AFF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0" name="TextBox 9859">
          <a:extLst>
            <a:ext uri="{FF2B5EF4-FFF2-40B4-BE49-F238E27FC236}">
              <a16:creationId xmlns:a16="http://schemas.microsoft.com/office/drawing/2014/main" id="{FB4D7FDA-545E-4D7C-9672-85DFFA8824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1" name="TextBox 9860">
          <a:extLst>
            <a:ext uri="{FF2B5EF4-FFF2-40B4-BE49-F238E27FC236}">
              <a16:creationId xmlns:a16="http://schemas.microsoft.com/office/drawing/2014/main" id="{971BD379-79D4-42CD-96ED-2D69AC7E6D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2" name="TextBox 9861">
          <a:extLst>
            <a:ext uri="{FF2B5EF4-FFF2-40B4-BE49-F238E27FC236}">
              <a16:creationId xmlns:a16="http://schemas.microsoft.com/office/drawing/2014/main" id="{9EB72A69-2463-42A9-8AF6-A1917833AD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3" name="TextBox 9862">
          <a:extLst>
            <a:ext uri="{FF2B5EF4-FFF2-40B4-BE49-F238E27FC236}">
              <a16:creationId xmlns:a16="http://schemas.microsoft.com/office/drawing/2014/main" id="{0E5090AA-0A3B-437A-89F9-11C64ECAA8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4" name="TextBox 9863">
          <a:extLst>
            <a:ext uri="{FF2B5EF4-FFF2-40B4-BE49-F238E27FC236}">
              <a16:creationId xmlns:a16="http://schemas.microsoft.com/office/drawing/2014/main" id="{9D3D4012-718B-46A0-AEF5-0B423F17D9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5" name="TextBox 9864">
          <a:extLst>
            <a:ext uri="{FF2B5EF4-FFF2-40B4-BE49-F238E27FC236}">
              <a16:creationId xmlns:a16="http://schemas.microsoft.com/office/drawing/2014/main" id="{170070C8-7181-4E11-A055-7378C36523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6" name="TextBox 9865">
          <a:extLst>
            <a:ext uri="{FF2B5EF4-FFF2-40B4-BE49-F238E27FC236}">
              <a16:creationId xmlns:a16="http://schemas.microsoft.com/office/drawing/2014/main" id="{547AC598-FF23-47D9-B3E8-34C44263450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7" name="TextBox 9866">
          <a:extLst>
            <a:ext uri="{FF2B5EF4-FFF2-40B4-BE49-F238E27FC236}">
              <a16:creationId xmlns:a16="http://schemas.microsoft.com/office/drawing/2014/main" id="{EEBD6B62-6749-4A77-8B68-8D88489766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8" name="TextBox 9867">
          <a:extLst>
            <a:ext uri="{FF2B5EF4-FFF2-40B4-BE49-F238E27FC236}">
              <a16:creationId xmlns:a16="http://schemas.microsoft.com/office/drawing/2014/main" id="{72AC4432-EF16-482D-848B-786E923684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9" name="TextBox 9868">
          <a:extLst>
            <a:ext uri="{FF2B5EF4-FFF2-40B4-BE49-F238E27FC236}">
              <a16:creationId xmlns:a16="http://schemas.microsoft.com/office/drawing/2014/main" id="{0AB9A764-552F-464E-A64A-E5EA6F1AD5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0" name="TextBox 9869">
          <a:extLst>
            <a:ext uri="{FF2B5EF4-FFF2-40B4-BE49-F238E27FC236}">
              <a16:creationId xmlns:a16="http://schemas.microsoft.com/office/drawing/2014/main" id="{E87C262F-E6A6-409D-85B7-E73E1D418B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1" name="TextBox 9870">
          <a:extLst>
            <a:ext uri="{FF2B5EF4-FFF2-40B4-BE49-F238E27FC236}">
              <a16:creationId xmlns:a16="http://schemas.microsoft.com/office/drawing/2014/main" id="{E83F21F3-E3EB-4C29-A006-5C48888017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2" name="TextBox 9871">
          <a:extLst>
            <a:ext uri="{FF2B5EF4-FFF2-40B4-BE49-F238E27FC236}">
              <a16:creationId xmlns:a16="http://schemas.microsoft.com/office/drawing/2014/main" id="{86908639-F390-434A-885B-E13904E0DF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3" name="TextBox 9872">
          <a:extLst>
            <a:ext uri="{FF2B5EF4-FFF2-40B4-BE49-F238E27FC236}">
              <a16:creationId xmlns:a16="http://schemas.microsoft.com/office/drawing/2014/main" id="{D2679473-B1B9-4352-9F46-1356E31184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4" name="TextBox 9873">
          <a:extLst>
            <a:ext uri="{FF2B5EF4-FFF2-40B4-BE49-F238E27FC236}">
              <a16:creationId xmlns:a16="http://schemas.microsoft.com/office/drawing/2014/main" id="{7B956A49-784F-4125-AC30-A3CAAD61F1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5" name="TextBox 9874">
          <a:extLst>
            <a:ext uri="{FF2B5EF4-FFF2-40B4-BE49-F238E27FC236}">
              <a16:creationId xmlns:a16="http://schemas.microsoft.com/office/drawing/2014/main" id="{AE413F23-7EF8-4272-B325-55159A9CDF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6" name="TextBox 9875">
          <a:extLst>
            <a:ext uri="{FF2B5EF4-FFF2-40B4-BE49-F238E27FC236}">
              <a16:creationId xmlns:a16="http://schemas.microsoft.com/office/drawing/2014/main" id="{C8386C9F-3CD6-4B43-8296-D621BC8A65E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7" name="TextBox 9876">
          <a:extLst>
            <a:ext uri="{FF2B5EF4-FFF2-40B4-BE49-F238E27FC236}">
              <a16:creationId xmlns:a16="http://schemas.microsoft.com/office/drawing/2014/main" id="{D9525DB9-1036-4104-A4B2-3103F7F42D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8" name="TextBox 9877">
          <a:extLst>
            <a:ext uri="{FF2B5EF4-FFF2-40B4-BE49-F238E27FC236}">
              <a16:creationId xmlns:a16="http://schemas.microsoft.com/office/drawing/2014/main" id="{2B080FB3-0C41-4068-8CE6-18ED10C473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9" name="TextBox 9878">
          <a:extLst>
            <a:ext uri="{FF2B5EF4-FFF2-40B4-BE49-F238E27FC236}">
              <a16:creationId xmlns:a16="http://schemas.microsoft.com/office/drawing/2014/main" id="{2B8C8112-12C1-4962-B7A3-2E8E55A155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0" name="TextBox 9879">
          <a:extLst>
            <a:ext uri="{FF2B5EF4-FFF2-40B4-BE49-F238E27FC236}">
              <a16:creationId xmlns:a16="http://schemas.microsoft.com/office/drawing/2014/main" id="{A5E2C0D9-F177-42FD-B972-797D45A1C8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1" name="TextBox 9880">
          <a:extLst>
            <a:ext uri="{FF2B5EF4-FFF2-40B4-BE49-F238E27FC236}">
              <a16:creationId xmlns:a16="http://schemas.microsoft.com/office/drawing/2014/main" id="{5D62A759-C6B9-4FE8-BA98-6B012A0448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2" name="TextBox 9881">
          <a:extLst>
            <a:ext uri="{FF2B5EF4-FFF2-40B4-BE49-F238E27FC236}">
              <a16:creationId xmlns:a16="http://schemas.microsoft.com/office/drawing/2014/main" id="{002120B8-127C-4CD1-BF59-F2C35D3C4E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3" name="TextBox 9882">
          <a:extLst>
            <a:ext uri="{FF2B5EF4-FFF2-40B4-BE49-F238E27FC236}">
              <a16:creationId xmlns:a16="http://schemas.microsoft.com/office/drawing/2014/main" id="{5C132BC0-AB29-4C03-AB1B-74934AAB706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4" name="TextBox 9883">
          <a:extLst>
            <a:ext uri="{FF2B5EF4-FFF2-40B4-BE49-F238E27FC236}">
              <a16:creationId xmlns:a16="http://schemas.microsoft.com/office/drawing/2014/main" id="{9254F704-D159-43BF-9643-0E1C1575AD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5" name="TextBox 9884">
          <a:extLst>
            <a:ext uri="{FF2B5EF4-FFF2-40B4-BE49-F238E27FC236}">
              <a16:creationId xmlns:a16="http://schemas.microsoft.com/office/drawing/2014/main" id="{98220A89-B297-4F49-A0FE-F509A1F617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6" name="TextBox 9885">
          <a:extLst>
            <a:ext uri="{FF2B5EF4-FFF2-40B4-BE49-F238E27FC236}">
              <a16:creationId xmlns:a16="http://schemas.microsoft.com/office/drawing/2014/main" id="{41B459DE-D6D3-4BA6-BD57-785AF626A0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7" name="TextBox 9886">
          <a:extLst>
            <a:ext uri="{FF2B5EF4-FFF2-40B4-BE49-F238E27FC236}">
              <a16:creationId xmlns:a16="http://schemas.microsoft.com/office/drawing/2014/main" id="{7ED170C2-9220-4241-9CBB-4547B481F9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8" name="TextBox 9887">
          <a:extLst>
            <a:ext uri="{FF2B5EF4-FFF2-40B4-BE49-F238E27FC236}">
              <a16:creationId xmlns:a16="http://schemas.microsoft.com/office/drawing/2014/main" id="{1DF5A258-6001-401F-9DBC-3E600D6BED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9" name="TextBox 9888">
          <a:extLst>
            <a:ext uri="{FF2B5EF4-FFF2-40B4-BE49-F238E27FC236}">
              <a16:creationId xmlns:a16="http://schemas.microsoft.com/office/drawing/2014/main" id="{3F2D2FA6-F864-416D-85F9-545BE059A3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0" name="TextBox 9889">
          <a:extLst>
            <a:ext uri="{FF2B5EF4-FFF2-40B4-BE49-F238E27FC236}">
              <a16:creationId xmlns:a16="http://schemas.microsoft.com/office/drawing/2014/main" id="{45F8A67E-642E-47F2-80DF-E32DBE8582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1" name="TextBox 9890">
          <a:extLst>
            <a:ext uri="{FF2B5EF4-FFF2-40B4-BE49-F238E27FC236}">
              <a16:creationId xmlns:a16="http://schemas.microsoft.com/office/drawing/2014/main" id="{3F68C5ED-8524-46F1-BCA5-DA0B46C8B5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2" name="TextBox 9891">
          <a:extLst>
            <a:ext uri="{FF2B5EF4-FFF2-40B4-BE49-F238E27FC236}">
              <a16:creationId xmlns:a16="http://schemas.microsoft.com/office/drawing/2014/main" id="{64E89427-3787-4451-A479-51F65B46DB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3" name="TextBox 9892">
          <a:extLst>
            <a:ext uri="{FF2B5EF4-FFF2-40B4-BE49-F238E27FC236}">
              <a16:creationId xmlns:a16="http://schemas.microsoft.com/office/drawing/2014/main" id="{BE14D44B-4774-4DEA-AB94-190D4F27D3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4" name="TextBox 9893">
          <a:extLst>
            <a:ext uri="{FF2B5EF4-FFF2-40B4-BE49-F238E27FC236}">
              <a16:creationId xmlns:a16="http://schemas.microsoft.com/office/drawing/2014/main" id="{3648BB5E-ECFF-4990-847D-2038C4E3D7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5" name="TextBox 9894">
          <a:extLst>
            <a:ext uri="{FF2B5EF4-FFF2-40B4-BE49-F238E27FC236}">
              <a16:creationId xmlns:a16="http://schemas.microsoft.com/office/drawing/2014/main" id="{E19159CF-1375-4FB8-A7B0-E3EB141828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6" name="TextBox 9895">
          <a:extLst>
            <a:ext uri="{FF2B5EF4-FFF2-40B4-BE49-F238E27FC236}">
              <a16:creationId xmlns:a16="http://schemas.microsoft.com/office/drawing/2014/main" id="{CBDE8D0C-11A2-4365-B42D-080D62ED0A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7" name="TextBox 9896">
          <a:extLst>
            <a:ext uri="{FF2B5EF4-FFF2-40B4-BE49-F238E27FC236}">
              <a16:creationId xmlns:a16="http://schemas.microsoft.com/office/drawing/2014/main" id="{FC1D66D1-8D14-4E02-ABE7-9FD7CCF937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8" name="TextBox 9897">
          <a:extLst>
            <a:ext uri="{FF2B5EF4-FFF2-40B4-BE49-F238E27FC236}">
              <a16:creationId xmlns:a16="http://schemas.microsoft.com/office/drawing/2014/main" id="{4750DE93-3D37-4476-8332-7705A3B1C6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9" name="TextBox 9898">
          <a:extLst>
            <a:ext uri="{FF2B5EF4-FFF2-40B4-BE49-F238E27FC236}">
              <a16:creationId xmlns:a16="http://schemas.microsoft.com/office/drawing/2014/main" id="{467CE298-A9C3-455E-9C78-61A890B94F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0" name="TextBox 9899">
          <a:extLst>
            <a:ext uri="{FF2B5EF4-FFF2-40B4-BE49-F238E27FC236}">
              <a16:creationId xmlns:a16="http://schemas.microsoft.com/office/drawing/2014/main" id="{3AA539A1-4E11-4C72-A823-F2B4655AE9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1" name="TextBox 9900">
          <a:extLst>
            <a:ext uri="{FF2B5EF4-FFF2-40B4-BE49-F238E27FC236}">
              <a16:creationId xmlns:a16="http://schemas.microsoft.com/office/drawing/2014/main" id="{5FFB3915-69E4-4186-8B27-7145127BDD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2" name="TextBox 9901">
          <a:extLst>
            <a:ext uri="{FF2B5EF4-FFF2-40B4-BE49-F238E27FC236}">
              <a16:creationId xmlns:a16="http://schemas.microsoft.com/office/drawing/2014/main" id="{4AE2C9A0-F4C0-45C9-9669-9BC5281555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3" name="TextBox 9902">
          <a:extLst>
            <a:ext uri="{FF2B5EF4-FFF2-40B4-BE49-F238E27FC236}">
              <a16:creationId xmlns:a16="http://schemas.microsoft.com/office/drawing/2014/main" id="{B26A5A5B-8E35-40A2-BACD-37D5BB09DC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4" name="TextBox 9903">
          <a:extLst>
            <a:ext uri="{FF2B5EF4-FFF2-40B4-BE49-F238E27FC236}">
              <a16:creationId xmlns:a16="http://schemas.microsoft.com/office/drawing/2014/main" id="{9D0744B6-D0BC-4AE5-B699-106C1285B3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5" name="TextBox 9904">
          <a:extLst>
            <a:ext uri="{FF2B5EF4-FFF2-40B4-BE49-F238E27FC236}">
              <a16:creationId xmlns:a16="http://schemas.microsoft.com/office/drawing/2014/main" id="{C96C6676-FE77-4B6D-B632-C58FCF9BAD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6" name="TextBox 9905">
          <a:extLst>
            <a:ext uri="{FF2B5EF4-FFF2-40B4-BE49-F238E27FC236}">
              <a16:creationId xmlns:a16="http://schemas.microsoft.com/office/drawing/2014/main" id="{F38FF54C-9DFB-4269-A0E6-8595EAFE55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7" name="TextBox 9906">
          <a:extLst>
            <a:ext uri="{FF2B5EF4-FFF2-40B4-BE49-F238E27FC236}">
              <a16:creationId xmlns:a16="http://schemas.microsoft.com/office/drawing/2014/main" id="{E129E9DD-F5A7-4186-9E3E-49728C0D22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8" name="TextBox 9907">
          <a:extLst>
            <a:ext uri="{FF2B5EF4-FFF2-40B4-BE49-F238E27FC236}">
              <a16:creationId xmlns:a16="http://schemas.microsoft.com/office/drawing/2014/main" id="{4060FD1E-9CEB-4F7A-984C-FE7A25B986D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9" name="TextBox 9908">
          <a:extLst>
            <a:ext uri="{FF2B5EF4-FFF2-40B4-BE49-F238E27FC236}">
              <a16:creationId xmlns:a16="http://schemas.microsoft.com/office/drawing/2014/main" id="{CC660AA7-03B5-4448-B553-96AABC2806B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0" name="TextBox 9909">
          <a:extLst>
            <a:ext uri="{FF2B5EF4-FFF2-40B4-BE49-F238E27FC236}">
              <a16:creationId xmlns:a16="http://schemas.microsoft.com/office/drawing/2014/main" id="{145B9D20-430A-490F-B760-3C587A99E8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1" name="TextBox 9910">
          <a:extLst>
            <a:ext uri="{FF2B5EF4-FFF2-40B4-BE49-F238E27FC236}">
              <a16:creationId xmlns:a16="http://schemas.microsoft.com/office/drawing/2014/main" id="{9013CA56-BF69-4F79-AAD8-4C53C90AF3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2" name="TextBox 9911">
          <a:extLst>
            <a:ext uri="{FF2B5EF4-FFF2-40B4-BE49-F238E27FC236}">
              <a16:creationId xmlns:a16="http://schemas.microsoft.com/office/drawing/2014/main" id="{B236F923-137C-46C6-9EF5-440CDCF9A4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3" name="TextBox 9912">
          <a:extLst>
            <a:ext uri="{FF2B5EF4-FFF2-40B4-BE49-F238E27FC236}">
              <a16:creationId xmlns:a16="http://schemas.microsoft.com/office/drawing/2014/main" id="{ADCD4C03-DA37-49B1-82D1-3CED837256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4" name="TextBox 9913">
          <a:extLst>
            <a:ext uri="{FF2B5EF4-FFF2-40B4-BE49-F238E27FC236}">
              <a16:creationId xmlns:a16="http://schemas.microsoft.com/office/drawing/2014/main" id="{5C5B5517-6807-4FB3-96A9-5FA3EF5BAE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5" name="TextBox 9914">
          <a:extLst>
            <a:ext uri="{FF2B5EF4-FFF2-40B4-BE49-F238E27FC236}">
              <a16:creationId xmlns:a16="http://schemas.microsoft.com/office/drawing/2014/main" id="{F741F5BC-BE8B-4139-ADFC-4866729005F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6" name="TextBox 9915">
          <a:extLst>
            <a:ext uri="{FF2B5EF4-FFF2-40B4-BE49-F238E27FC236}">
              <a16:creationId xmlns:a16="http://schemas.microsoft.com/office/drawing/2014/main" id="{9C8D276B-5F77-45A9-AB19-6631A86DFC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7" name="TextBox 9916">
          <a:extLst>
            <a:ext uri="{FF2B5EF4-FFF2-40B4-BE49-F238E27FC236}">
              <a16:creationId xmlns:a16="http://schemas.microsoft.com/office/drawing/2014/main" id="{48D56333-69D1-4F13-B7CA-E9C8F76A24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8" name="TextBox 9917">
          <a:extLst>
            <a:ext uri="{FF2B5EF4-FFF2-40B4-BE49-F238E27FC236}">
              <a16:creationId xmlns:a16="http://schemas.microsoft.com/office/drawing/2014/main" id="{1BCEF1CB-788A-41B6-814F-0982A47572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9" name="TextBox 9918">
          <a:extLst>
            <a:ext uri="{FF2B5EF4-FFF2-40B4-BE49-F238E27FC236}">
              <a16:creationId xmlns:a16="http://schemas.microsoft.com/office/drawing/2014/main" id="{79399B24-96F0-49B9-BFB6-741C969FF6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0" name="TextBox 9919">
          <a:extLst>
            <a:ext uri="{FF2B5EF4-FFF2-40B4-BE49-F238E27FC236}">
              <a16:creationId xmlns:a16="http://schemas.microsoft.com/office/drawing/2014/main" id="{99B26852-67B3-4273-9E01-AD46375B69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1" name="TextBox 9920">
          <a:extLst>
            <a:ext uri="{FF2B5EF4-FFF2-40B4-BE49-F238E27FC236}">
              <a16:creationId xmlns:a16="http://schemas.microsoft.com/office/drawing/2014/main" id="{F37F890F-7BEC-40AC-82C6-0401345AA1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2" name="TextBox 9921">
          <a:extLst>
            <a:ext uri="{FF2B5EF4-FFF2-40B4-BE49-F238E27FC236}">
              <a16:creationId xmlns:a16="http://schemas.microsoft.com/office/drawing/2014/main" id="{60C08F31-41DB-48F4-A4BB-8EC31A30E4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3" name="TextBox 9922">
          <a:extLst>
            <a:ext uri="{FF2B5EF4-FFF2-40B4-BE49-F238E27FC236}">
              <a16:creationId xmlns:a16="http://schemas.microsoft.com/office/drawing/2014/main" id="{895895AB-5C77-4FA4-8C62-0779A088BC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4" name="TextBox 9923">
          <a:extLst>
            <a:ext uri="{FF2B5EF4-FFF2-40B4-BE49-F238E27FC236}">
              <a16:creationId xmlns:a16="http://schemas.microsoft.com/office/drawing/2014/main" id="{38B52EC6-68EB-4676-BEC2-A0DA101EFA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5" name="TextBox 9924">
          <a:extLst>
            <a:ext uri="{FF2B5EF4-FFF2-40B4-BE49-F238E27FC236}">
              <a16:creationId xmlns:a16="http://schemas.microsoft.com/office/drawing/2014/main" id="{A5F715C1-13C5-4764-8EE0-EF9C9C2975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6" name="TextBox 9925">
          <a:extLst>
            <a:ext uri="{FF2B5EF4-FFF2-40B4-BE49-F238E27FC236}">
              <a16:creationId xmlns:a16="http://schemas.microsoft.com/office/drawing/2014/main" id="{1F6A77FE-601F-4164-9F07-65B4AAA9A6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7" name="TextBox 9926">
          <a:extLst>
            <a:ext uri="{FF2B5EF4-FFF2-40B4-BE49-F238E27FC236}">
              <a16:creationId xmlns:a16="http://schemas.microsoft.com/office/drawing/2014/main" id="{9B0D9E21-C77E-44A0-9D58-47490D8B71D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8" name="TextBox 9927">
          <a:extLst>
            <a:ext uri="{FF2B5EF4-FFF2-40B4-BE49-F238E27FC236}">
              <a16:creationId xmlns:a16="http://schemas.microsoft.com/office/drawing/2014/main" id="{7A165208-F2AA-4569-AEF8-4738189065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9" name="TextBox 9928">
          <a:extLst>
            <a:ext uri="{FF2B5EF4-FFF2-40B4-BE49-F238E27FC236}">
              <a16:creationId xmlns:a16="http://schemas.microsoft.com/office/drawing/2014/main" id="{D7B7D543-7A80-4AB7-BFC5-5154DF4D18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0" name="TextBox 9929">
          <a:extLst>
            <a:ext uri="{FF2B5EF4-FFF2-40B4-BE49-F238E27FC236}">
              <a16:creationId xmlns:a16="http://schemas.microsoft.com/office/drawing/2014/main" id="{A8000A12-84A8-4CAE-9057-24D73EC5A4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1" name="TextBox 9930">
          <a:extLst>
            <a:ext uri="{FF2B5EF4-FFF2-40B4-BE49-F238E27FC236}">
              <a16:creationId xmlns:a16="http://schemas.microsoft.com/office/drawing/2014/main" id="{A073D4C5-8024-4153-8A22-F58CA4336EE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2" name="TextBox 9931">
          <a:extLst>
            <a:ext uri="{FF2B5EF4-FFF2-40B4-BE49-F238E27FC236}">
              <a16:creationId xmlns:a16="http://schemas.microsoft.com/office/drawing/2014/main" id="{BBD00E66-4C0F-4E64-B6DE-8A7B3768C9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3" name="TextBox 9932">
          <a:extLst>
            <a:ext uri="{FF2B5EF4-FFF2-40B4-BE49-F238E27FC236}">
              <a16:creationId xmlns:a16="http://schemas.microsoft.com/office/drawing/2014/main" id="{8456DE3F-2216-49E3-8C7D-71D8D96E1B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4" name="TextBox 9933">
          <a:extLst>
            <a:ext uri="{FF2B5EF4-FFF2-40B4-BE49-F238E27FC236}">
              <a16:creationId xmlns:a16="http://schemas.microsoft.com/office/drawing/2014/main" id="{D9D256E3-444E-41AD-8CC2-B91C364FB6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5" name="TextBox 9934">
          <a:extLst>
            <a:ext uri="{FF2B5EF4-FFF2-40B4-BE49-F238E27FC236}">
              <a16:creationId xmlns:a16="http://schemas.microsoft.com/office/drawing/2014/main" id="{F6100175-2808-437B-9B84-3B18E23179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6" name="TextBox 9935">
          <a:extLst>
            <a:ext uri="{FF2B5EF4-FFF2-40B4-BE49-F238E27FC236}">
              <a16:creationId xmlns:a16="http://schemas.microsoft.com/office/drawing/2014/main" id="{18C28111-0A6C-4D96-B573-1686385252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7" name="TextBox 9936">
          <a:extLst>
            <a:ext uri="{FF2B5EF4-FFF2-40B4-BE49-F238E27FC236}">
              <a16:creationId xmlns:a16="http://schemas.microsoft.com/office/drawing/2014/main" id="{CA9CCE47-830E-40E1-94FF-98540F5DD4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8" name="TextBox 9937">
          <a:extLst>
            <a:ext uri="{FF2B5EF4-FFF2-40B4-BE49-F238E27FC236}">
              <a16:creationId xmlns:a16="http://schemas.microsoft.com/office/drawing/2014/main" id="{B48DEA72-1B4C-47B7-B5C8-4D84142ACF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9" name="TextBox 9938">
          <a:extLst>
            <a:ext uri="{FF2B5EF4-FFF2-40B4-BE49-F238E27FC236}">
              <a16:creationId xmlns:a16="http://schemas.microsoft.com/office/drawing/2014/main" id="{B7FA549E-4009-4E57-85C9-C833703B4B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0" name="TextBox 9939">
          <a:extLst>
            <a:ext uri="{FF2B5EF4-FFF2-40B4-BE49-F238E27FC236}">
              <a16:creationId xmlns:a16="http://schemas.microsoft.com/office/drawing/2014/main" id="{5AF23E78-DA73-414E-ABD8-2A783638AB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1" name="TextBox 9940">
          <a:extLst>
            <a:ext uri="{FF2B5EF4-FFF2-40B4-BE49-F238E27FC236}">
              <a16:creationId xmlns:a16="http://schemas.microsoft.com/office/drawing/2014/main" id="{6EA3B846-B3CD-40E2-832A-9961BD8B00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2" name="TextBox 9941">
          <a:extLst>
            <a:ext uri="{FF2B5EF4-FFF2-40B4-BE49-F238E27FC236}">
              <a16:creationId xmlns:a16="http://schemas.microsoft.com/office/drawing/2014/main" id="{29F0F45B-F0CC-47A4-864E-DC36E5B713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3" name="TextBox 9942">
          <a:extLst>
            <a:ext uri="{FF2B5EF4-FFF2-40B4-BE49-F238E27FC236}">
              <a16:creationId xmlns:a16="http://schemas.microsoft.com/office/drawing/2014/main" id="{53231A7B-AD9D-40AE-81F3-0E36A25864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4" name="TextBox 9943">
          <a:extLst>
            <a:ext uri="{FF2B5EF4-FFF2-40B4-BE49-F238E27FC236}">
              <a16:creationId xmlns:a16="http://schemas.microsoft.com/office/drawing/2014/main" id="{C8767D68-EE23-41F6-9EF5-E0455534D0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5" name="TextBox 9944">
          <a:extLst>
            <a:ext uri="{FF2B5EF4-FFF2-40B4-BE49-F238E27FC236}">
              <a16:creationId xmlns:a16="http://schemas.microsoft.com/office/drawing/2014/main" id="{7330DA65-B2E8-421C-BE86-92F5F34CAF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6" name="TextBox 9945">
          <a:extLst>
            <a:ext uri="{FF2B5EF4-FFF2-40B4-BE49-F238E27FC236}">
              <a16:creationId xmlns:a16="http://schemas.microsoft.com/office/drawing/2014/main" id="{50C605C7-D758-478A-85D6-EBFD7A11A2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7" name="TextBox 9946">
          <a:extLst>
            <a:ext uri="{FF2B5EF4-FFF2-40B4-BE49-F238E27FC236}">
              <a16:creationId xmlns:a16="http://schemas.microsoft.com/office/drawing/2014/main" id="{EF93BF8D-6098-4C0A-9578-B05771A0EE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8" name="TextBox 9947">
          <a:extLst>
            <a:ext uri="{FF2B5EF4-FFF2-40B4-BE49-F238E27FC236}">
              <a16:creationId xmlns:a16="http://schemas.microsoft.com/office/drawing/2014/main" id="{18372EB3-FC77-44DE-9B86-55CA8623C6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9" name="TextBox 9948">
          <a:extLst>
            <a:ext uri="{FF2B5EF4-FFF2-40B4-BE49-F238E27FC236}">
              <a16:creationId xmlns:a16="http://schemas.microsoft.com/office/drawing/2014/main" id="{62DE1F7D-DE73-4331-B7DC-56B7148770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0" name="TextBox 9949">
          <a:extLst>
            <a:ext uri="{FF2B5EF4-FFF2-40B4-BE49-F238E27FC236}">
              <a16:creationId xmlns:a16="http://schemas.microsoft.com/office/drawing/2014/main" id="{622B4808-7D95-4348-B368-F5E67D614E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1" name="TextBox 9950">
          <a:extLst>
            <a:ext uri="{FF2B5EF4-FFF2-40B4-BE49-F238E27FC236}">
              <a16:creationId xmlns:a16="http://schemas.microsoft.com/office/drawing/2014/main" id="{C684DCA3-A350-4DBD-B0C9-5D2F781D47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2" name="TextBox 9951">
          <a:extLst>
            <a:ext uri="{FF2B5EF4-FFF2-40B4-BE49-F238E27FC236}">
              <a16:creationId xmlns:a16="http://schemas.microsoft.com/office/drawing/2014/main" id="{47C95C5A-F516-4A46-AD2A-2A39C2E0C6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3" name="TextBox 9952">
          <a:extLst>
            <a:ext uri="{FF2B5EF4-FFF2-40B4-BE49-F238E27FC236}">
              <a16:creationId xmlns:a16="http://schemas.microsoft.com/office/drawing/2014/main" id="{53DA1A09-80BC-4DB3-B01C-72E4E3B9EE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4" name="TextBox 9953">
          <a:extLst>
            <a:ext uri="{FF2B5EF4-FFF2-40B4-BE49-F238E27FC236}">
              <a16:creationId xmlns:a16="http://schemas.microsoft.com/office/drawing/2014/main" id="{AE09587B-0096-4CCB-80E4-A62AA95CED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5" name="TextBox 9954">
          <a:extLst>
            <a:ext uri="{FF2B5EF4-FFF2-40B4-BE49-F238E27FC236}">
              <a16:creationId xmlns:a16="http://schemas.microsoft.com/office/drawing/2014/main" id="{C0E30FD7-B118-4ADE-8F41-B4C296E3C2B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6" name="TextBox 9955">
          <a:extLst>
            <a:ext uri="{FF2B5EF4-FFF2-40B4-BE49-F238E27FC236}">
              <a16:creationId xmlns:a16="http://schemas.microsoft.com/office/drawing/2014/main" id="{C74219A3-76C0-4745-8438-318B26A8D6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7" name="TextBox 9956">
          <a:extLst>
            <a:ext uri="{FF2B5EF4-FFF2-40B4-BE49-F238E27FC236}">
              <a16:creationId xmlns:a16="http://schemas.microsoft.com/office/drawing/2014/main" id="{ED7750E0-0D20-4057-B839-680DB7148C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8" name="TextBox 9957">
          <a:extLst>
            <a:ext uri="{FF2B5EF4-FFF2-40B4-BE49-F238E27FC236}">
              <a16:creationId xmlns:a16="http://schemas.microsoft.com/office/drawing/2014/main" id="{F38CE569-2B9F-4A86-B76A-2C89333C286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9" name="TextBox 9958">
          <a:extLst>
            <a:ext uri="{FF2B5EF4-FFF2-40B4-BE49-F238E27FC236}">
              <a16:creationId xmlns:a16="http://schemas.microsoft.com/office/drawing/2014/main" id="{6C89EA78-CA47-4D34-8C7E-343026558D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0" name="TextBox 9959">
          <a:extLst>
            <a:ext uri="{FF2B5EF4-FFF2-40B4-BE49-F238E27FC236}">
              <a16:creationId xmlns:a16="http://schemas.microsoft.com/office/drawing/2014/main" id="{7657587D-C6A4-4033-B23D-574747FC32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1" name="TextBox 9960">
          <a:extLst>
            <a:ext uri="{FF2B5EF4-FFF2-40B4-BE49-F238E27FC236}">
              <a16:creationId xmlns:a16="http://schemas.microsoft.com/office/drawing/2014/main" id="{C2F3B348-B160-4C23-817E-82BA2FAA6E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2" name="TextBox 9961">
          <a:extLst>
            <a:ext uri="{FF2B5EF4-FFF2-40B4-BE49-F238E27FC236}">
              <a16:creationId xmlns:a16="http://schemas.microsoft.com/office/drawing/2014/main" id="{57B77F27-9C19-462E-B132-4CA016C13F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3" name="TextBox 9962">
          <a:extLst>
            <a:ext uri="{FF2B5EF4-FFF2-40B4-BE49-F238E27FC236}">
              <a16:creationId xmlns:a16="http://schemas.microsoft.com/office/drawing/2014/main" id="{A97FA7BA-0084-4161-B558-1A57D8D702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4" name="TextBox 9963">
          <a:extLst>
            <a:ext uri="{FF2B5EF4-FFF2-40B4-BE49-F238E27FC236}">
              <a16:creationId xmlns:a16="http://schemas.microsoft.com/office/drawing/2014/main" id="{A3B9B80D-F206-48EF-B263-B426A537EE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5" name="TextBox 9964">
          <a:extLst>
            <a:ext uri="{FF2B5EF4-FFF2-40B4-BE49-F238E27FC236}">
              <a16:creationId xmlns:a16="http://schemas.microsoft.com/office/drawing/2014/main" id="{68562802-3E09-49C7-A27D-412A55BBCF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6" name="TextBox 9965">
          <a:extLst>
            <a:ext uri="{FF2B5EF4-FFF2-40B4-BE49-F238E27FC236}">
              <a16:creationId xmlns:a16="http://schemas.microsoft.com/office/drawing/2014/main" id="{B56F33C4-8DD6-434C-8A96-C28D3ED79F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7" name="TextBox 9966">
          <a:extLst>
            <a:ext uri="{FF2B5EF4-FFF2-40B4-BE49-F238E27FC236}">
              <a16:creationId xmlns:a16="http://schemas.microsoft.com/office/drawing/2014/main" id="{F389CFAF-0D15-42F2-AF4C-C0AA927A29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8" name="TextBox 9967">
          <a:extLst>
            <a:ext uri="{FF2B5EF4-FFF2-40B4-BE49-F238E27FC236}">
              <a16:creationId xmlns:a16="http://schemas.microsoft.com/office/drawing/2014/main" id="{3FABAC78-EF77-4C40-92C0-93137344B8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9" name="TextBox 9968">
          <a:extLst>
            <a:ext uri="{FF2B5EF4-FFF2-40B4-BE49-F238E27FC236}">
              <a16:creationId xmlns:a16="http://schemas.microsoft.com/office/drawing/2014/main" id="{0261FE72-2DF2-4C59-BA3D-A395735C62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0" name="TextBox 9969">
          <a:extLst>
            <a:ext uri="{FF2B5EF4-FFF2-40B4-BE49-F238E27FC236}">
              <a16:creationId xmlns:a16="http://schemas.microsoft.com/office/drawing/2014/main" id="{FF2E65E3-4F71-49E2-A49A-709A7B92DB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1" name="TextBox 9970">
          <a:extLst>
            <a:ext uri="{FF2B5EF4-FFF2-40B4-BE49-F238E27FC236}">
              <a16:creationId xmlns:a16="http://schemas.microsoft.com/office/drawing/2014/main" id="{C483857B-47BF-41C6-8A3B-9677D33A5A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2" name="TextBox 9971">
          <a:extLst>
            <a:ext uri="{FF2B5EF4-FFF2-40B4-BE49-F238E27FC236}">
              <a16:creationId xmlns:a16="http://schemas.microsoft.com/office/drawing/2014/main" id="{37605FB4-0FE0-4582-B430-2533A84698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3" name="TextBox 9972">
          <a:extLst>
            <a:ext uri="{FF2B5EF4-FFF2-40B4-BE49-F238E27FC236}">
              <a16:creationId xmlns:a16="http://schemas.microsoft.com/office/drawing/2014/main" id="{D5206738-676E-4E73-83B3-2BF35A1F94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4" name="TextBox 9973">
          <a:extLst>
            <a:ext uri="{FF2B5EF4-FFF2-40B4-BE49-F238E27FC236}">
              <a16:creationId xmlns:a16="http://schemas.microsoft.com/office/drawing/2014/main" id="{16B08020-DB27-4DE7-94EA-6E147D8E9F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5" name="TextBox 9974">
          <a:extLst>
            <a:ext uri="{FF2B5EF4-FFF2-40B4-BE49-F238E27FC236}">
              <a16:creationId xmlns:a16="http://schemas.microsoft.com/office/drawing/2014/main" id="{87E1F873-50B4-4FD5-98BD-87D8C98D62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6" name="TextBox 9975">
          <a:extLst>
            <a:ext uri="{FF2B5EF4-FFF2-40B4-BE49-F238E27FC236}">
              <a16:creationId xmlns:a16="http://schemas.microsoft.com/office/drawing/2014/main" id="{7FB04DFC-1338-419C-82E3-DBEE779D9F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7" name="TextBox 9976">
          <a:extLst>
            <a:ext uri="{FF2B5EF4-FFF2-40B4-BE49-F238E27FC236}">
              <a16:creationId xmlns:a16="http://schemas.microsoft.com/office/drawing/2014/main" id="{9196AC9E-C42C-48C4-BC88-94FF0B35F47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8" name="TextBox 9977">
          <a:extLst>
            <a:ext uri="{FF2B5EF4-FFF2-40B4-BE49-F238E27FC236}">
              <a16:creationId xmlns:a16="http://schemas.microsoft.com/office/drawing/2014/main" id="{13A4CFCB-994E-462D-801E-3925063E037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9" name="TextBox 9978">
          <a:extLst>
            <a:ext uri="{FF2B5EF4-FFF2-40B4-BE49-F238E27FC236}">
              <a16:creationId xmlns:a16="http://schemas.microsoft.com/office/drawing/2014/main" id="{D1AD9D01-DF9C-4E78-B136-14EB2410E4A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0" name="TextBox 9979">
          <a:extLst>
            <a:ext uri="{FF2B5EF4-FFF2-40B4-BE49-F238E27FC236}">
              <a16:creationId xmlns:a16="http://schemas.microsoft.com/office/drawing/2014/main" id="{A7DAAD38-D9AD-410C-A2CA-2BE0413F1B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1" name="TextBox 9980">
          <a:extLst>
            <a:ext uri="{FF2B5EF4-FFF2-40B4-BE49-F238E27FC236}">
              <a16:creationId xmlns:a16="http://schemas.microsoft.com/office/drawing/2014/main" id="{1C78507A-C95E-4185-BB4B-D06093E635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2" name="TextBox 9981">
          <a:extLst>
            <a:ext uri="{FF2B5EF4-FFF2-40B4-BE49-F238E27FC236}">
              <a16:creationId xmlns:a16="http://schemas.microsoft.com/office/drawing/2014/main" id="{0F9C2E1E-08E6-483C-8A70-FB3200732A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3" name="TextBox 9982">
          <a:extLst>
            <a:ext uri="{FF2B5EF4-FFF2-40B4-BE49-F238E27FC236}">
              <a16:creationId xmlns:a16="http://schemas.microsoft.com/office/drawing/2014/main" id="{A4BCE4C8-E0AF-4A86-B75E-656132ACE7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4" name="TextBox 9983">
          <a:extLst>
            <a:ext uri="{FF2B5EF4-FFF2-40B4-BE49-F238E27FC236}">
              <a16:creationId xmlns:a16="http://schemas.microsoft.com/office/drawing/2014/main" id="{81046599-433D-486B-B1C4-EFF09A15A5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5" name="TextBox 9984">
          <a:extLst>
            <a:ext uri="{FF2B5EF4-FFF2-40B4-BE49-F238E27FC236}">
              <a16:creationId xmlns:a16="http://schemas.microsoft.com/office/drawing/2014/main" id="{28F0942A-DC22-47A6-82E3-80472C96D6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6" name="TextBox 9985">
          <a:extLst>
            <a:ext uri="{FF2B5EF4-FFF2-40B4-BE49-F238E27FC236}">
              <a16:creationId xmlns:a16="http://schemas.microsoft.com/office/drawing/2014/main" id="{B5101DAD-0C5D-493A-A098-036FD11895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7" name="TextBox 9986">
          <a:extLst>
            <a:ext uri="{FF2B5EF4-FFF2-40B4-BE49-F238E27FC236}">
              <a16:creationId xmlns:a16="http://schemas.microsoft.com/office/drawing/2014/main" id="{5EC41F7C-96C1-4053-85D1-B2008AAB98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8" name="TextBox 9987">
          <a:extLst>
            <a:ext uri="{FF2B5EF4-FFF2-40B4-BE49-F238E27FC236}">
              <a16:creationId xmlns:a16="http://schemas.microsoft.com/office/drawing/2014/main" id="{E2AE1598-997F-4897-B0C1-36DDA4377D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9" name="TextBox 9988">
          <a:extLst>
            <a:ext uri="{FF2B5EF4-FFF2-40B4-BE49-F238E27FC236}">
              <a16:creationId xmlns:a16="http://schemas.microsoft.com/office/drawing/2014/main" id="{FFA8B83B-D691-431D-8F1B-19251499BC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0" name="TextBox 9989">
          <a:extLst>
            <a:ext uri="{FF2B5EF4-FFF2-40B4-BE49-F238E27FC236}">
              <a16:creationId xmlns:a16="http://schemas.microsoft.com/office/drawing/2014/main" id="{A6426EE2-455B-4986-A0C1-E0E4A325242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1" name="TextBox 9990">
          <a:extLst>
            <a:ext uri="{FF2B5EF4-FFF2-40B4-BE49-F238E27FC236}">
              <a16:creationId xmlns:a16="http://schemas.microsoft.com/office/drawing/2014/main" id="{1C220E25-288B-41DF-AB4A-C783CF69A7C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2" name="TextBox 9991">
          <a:extLst>
            <a:ext uri="{FF2B5EF4-FFF2-40B4-BE49-F238E27FC236}">
              <a16:creationId xmlns:a16="http://schemas.microsoft.com/office/drawing/2014/main" id="{18C09690-C1E1-4C8C-B4C6-5866867619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3" name="TextBox 9992">
          <a:extLst>
            <a:ext uri="{FF2B5EF4-FFF2-40B4-BE49-F238E27FC236}">
              <a16:creationId xmlns:a16="http://schemas.microsoft.com/office/drawing/2014/main" id="{8DFC6804-56C5-47E8-8FC9-2D8FA9D592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4" name="TextBox 9993">
          <a:extLst>
            <a:ext uri="{FF2B5EF4-FFF2-40B4-BE49-F238E27FC236}">
              <a16:creationId xmlns:a16="http://schemas.microsoft.com/office/drawing/2014/main" id="{16621899-C668-449E-90C7-03D77817A9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5" name="TextBox 9994">
          <a:extLst>
            <a:ext uri="{FF2B5EF4-FFF2-40B4-BE49-F238E27FC236}">
              <a16:creationId xmlns:a16="http://schemas.microsoft.com/office/drawing/2014/main" id="{37AD20E3-E8A8-4A1E-9D69-B156E464B4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6" name="TextBox 9995">
          <a:extLst>
            <a:ext uri="{FF2B5EF4-FFF2-40B4-BE49-F238E27FC236}">
              <a16:creationId xmlns:a16="http://schemas.microsoft.com/office/drawing/2014/main" id="{C2C5D717-0AE2-4552-A87F-6CB8325452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7" name="TextBox 9996">
          <a:extLst>
            <a:ext uri="{FF2B5EF4-FFF2-40B4-BE49-F238E27FC236}">
              <a16:creationId xmlns:a16="http://schemas.microsoft.com/office/drawing/2014/main" id="{39801757-D44F-4319-9CDA-B7604F59CE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8" name="TextBox 9997">
          <a:extLst>
            <a:ext uri="{FF2B5EF4-FFF2-40B4-BE49-F238E27FC236}">
              <a16:creationId xmlns:a16="http://schemas.microsoft.com/office/drawing/2014/main" id="{821B8844-CAEB-4A07-9B82-4A03A1C77A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9" name="TextBox 9998">
          <a:extLst>
            <a:ext uri="{FF2B5EF4-FFF2-40B4-BE49-F238E27FC236}">
              <a16:creationId xmlns:a16="http://schemas.microsoft.com/office/drawing/2014/main" id="{0B5B9922-2A0F-45E7-9AB8-364F86ECBF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0" name="TextBox 9999">
          <a:extLst>
            <a:ext uri="{FF2B5EF4-FFF2-40B4-BE49-F238E27FC236}">
              <a16:creationId xmlns:a16="http://schemas.microsoft.com/office/drawing/2014/main" id="{1A3C77E7-1FA0-4835-B7EC-9B218E6FC8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1" name="TextBox 10000">
          <a:extLst>
            <a:ext uri="{FF2B5EF4-FFF2-40B4-BE49-F238E27FC236}">
              <a16:creationId xmlns:a16="http://schemas.microsoft.com/office/drawing/2014/main" id="{87C1D0CD-7144-47C6-9080-F89DE02388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2" name="TextBox 10001">
          <a:extLst>
            <a:ext uri="{FF2B5EF4-FFF2-40B4-BE49-F238E27FC236}">
              <a16:creationId xmlns:a16="http://schemas.microsoft.com/office/drawing/2014/main" id="{FCC48D83-EE7F-4BF2-9A33-AE29E2E1CC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3" name="TextBox 10002">
          <a:extLst>
            <a:ext uri="{FF2B5EF4-FFF2-40B4-BE49-F238E27FC236}">
              <a16:creationId xmlns:a16="http://schemas.microsoft.com/office/drawing/2014/main" id="{D41F0F12-EFA8-4372-B8CD-D34410BC3E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4" name="TextBox 10003">
          <a:extLst>
            <a:ext uri="{FF2B5EF4-FFF2-40B4-BE49-F238E27FC236}">
              <a16:creationId xmlns:a16="http://schemas.microsoft.com/office/drawing/2014/main" id="{C1B75DCB-07B2-4450-8EB5-1F3B86768DC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5" name="TextBox 10004">
          <a:extLst>
            <a:ext uri="{FF2B5EF4-FFF2-40B4-BE49-F238E27FC236}">
              <a16:creationId xmlns:a16="http://schemas.microsoft.com/office/drawing/2014/main" id="{A69BBC09-D150-40B6-A1BB-2B6B6BD405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6" name="TextBox 10005">
          <a:extLst>
            <a:ext uri="{FF2B5EF4-FFF2-40B4-BE49-F238E27FC236}">
              <a16:creationId xmlns:a16="http://schemas.microsoft.com/office/drawing/2014/main" id="{35A2C4EC-4BB5-41DE-81D8-5B7CDE4E0D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7" name="TextBox 10006">
          <a:extLst>
            <a:ext uri="{FF2B5EF4-FFF2-40B4-BE49-F238E27FC236}">
              <a16:creationId xmlns:a16="http://schemas.microsoft.com/office/drawing/2014/main" id="{C5111EB7-9C8F-4D30-8064-F5B081726C4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8" name="TextBox 10007">
          <a:extLst>
            <a:ext uri="{FF2B5EF4-FFF2-40B4-BE49-F238E27FC236}">
              <a16:creationId xmlns:a16="http://schemas.microsoft.com/office/drawing/2014/main" id="{3F6DEE4E-F23F-4F16-85A5-4EF22DAA5E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9" name="TextBox 10008">
          <a:extLst>
            <a:ext uri="{FF2B5EF4-FFF2-40B4-BE49-F238E27FC236}">
              <a16:creationId xmlns:a16="http://schemas.microsoft.com/office/drawing/2014/main" id="{02689F7F-266D-4C87-8A56-5294455DCB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0" name="TextBox 10009">
          <a:extLst>
            <a:ext uri="{FF2B5EF4-FFF2-40B4-BE49-F238E27FC236}">
              <a16:creationId xmlns:a16="http://schemas.microsoft.com/office/drawing/2014/main" id="{62D4AD11-D044-495E-AA5D-BCC21F7576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1" name="TextBox 10010">
          <a:extLst>
            <a:ext uri="{FF2B5EF4-FFF2-40B4-BE49-F238E27FC236}">
              <a16:creationId xmlns:a16="http://schemas.microsoft.com/office/drawing/2014/main" id="{0B27706D-E5D6-4264-A9AC-142C93EFE6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2" name="TextBox 10011">
          <a:extLst>
            <a:ext uri="{FF2B5EF4-FFF2-40B4-BE49-F238E27FC236}">
              <a16:creationId xmlns:a16="http://schemas.microsoft.com/office/drawing/2014/main" id="{4EECF71A-A8E6-4556-A922-912965FFC5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3" name="TextBox 10012">
          <a:extLst>
            <a:ext uri="{FF2B5EF4-FFF2-40B4-BE49-F238E27FC236}">
              <a16:creationId xmlns:a16="http://schemas.microsoft.com/office/drawing/2014/main" id="{D73D0F0C-6BB3-4864-BA6D-919B9AE8E4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4" name="TextBox 10013">
          <a:extLst>
            <a:ext uri="{FF2B5EF4-FFF2-40B4-BE49-F238E27FC236}">
              <a16:creationId xmlns:a16="http://schemas.microsoft.com/office/drawing/2014/main" id="{4FABB5B1-B3BF-4BAC-83B3-282AE3A7C2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5" name="TextBox 10014">
          <a:extLst>
            <a:ext uri="{FF2B5EF4-FFF2-40B4-BE49-F238E27FC236}">
              <a16:creationId xmlns:a16="http://schemas.microsoft.com/office/drawing/2014/main" id="{C1E64C7A-9532-45BA-8579-AF6BF2F44C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6" name="TextBox 10015">
          <a:extLst>
            <a:ext uri="{FF2B5EF4-FFF2-40B4-BE49-F238E27FC236}">
              <a16:creationId xmlns:a16="http://schemas.microsoft.com/office/drawing/2014/main" id="{92350E10-B412-49DC-B9D0-F0E025B56B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7" name="TextBox 10016">
          <a:extLst>
            <a:ext uri="{FF2B5EF4-FFF2-40B4-BE49-F238E27FC236}">
              <a16:creationId xmlns:a16="http://schemas.microsoft.com/office/drawing/2014/main" id="{066603A5-4BD2-4823-BC80-1CD3FB97E6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8" name="TextBox 10017">
          <a:extLst>
            <a:ext uri="{FF2B5EF4-FFF2-40B4-BE49-F238E27FC236}">
              <a16:creationId xmlns:a16="http://schemas.microsoft.com/office/drawing/2014/main" id="{8BD7595D-1758-4A41-B274-565DBA2A30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9" name="TextBox 10018">
          <a:extLst>
            <a:ext uri="{FF2B5EF4-FFF2-40B4-BE49-F238E27FC236}">
              <a16:creationId xmlns:a16="http://schemas.microsoft.com/office/drawing/2014/main" id="{AF8B96BD-4CF9-4B81-8A80-04AA5C39FC7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0" name="TextBox 10019">
          <a:extLst>
            <a:ext uri="{FF2B5EF4-FFF2-40B4-BE49-F238E27FC236}">
              <a16:creationId xmlns:a16="http://schemas.microsoft.com/office/drawing/2014/main" id="{CA7F1EB0-14A3-493F-99C2-86E516B870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1" name="TextBox 10020">
          <a:extLst>
            <a:ext uri="{FF2B5EF4-FFF2-40B4-BE49-F238E27FC236}">
              <a16:creationId xmlns:a16="http://schemas.microsoft.com/office/drawing/2014/main" id="{1727E308-39F0-46A2-B38A-F82967E793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2" name="TextBox 10021">
          <a:extLst>
            <a:ext uri="{FF2B5EF4-FFF2-40B4-BE49-F238E27FC236}">
              <a16:creationId xmlns:a16="http://schemas.microsoft.com/office/drawing/2014/main" id="{EF571D69-305A-44AC-87C2-EF354024A1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3" name="TextBox 10022">
          <a:extLst>
            <a:ext uri="{FF2B5EF4-FFF2-40B4-BE49-F238E27FC236}">
              <a16:creationId xmlns:a16="http://schemas.microsoft.com/office/drawing/2014/main" id="{C169B5F8-FEF6-4B31-AA99-8DE940E870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4" name="TextBox 10023">
          <a:extLst>
            <a:ext uri="{FF2B5EF4-FFF2-40B4-BE49-F238E27FC236}">
              <a16:creationId xmlns:a16="http://schemas.microsoft.com/office/drawing/2014/main" id="{44260479-6E4C-4F16-9218-17C76ACD5C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5" name="TextBox 10024">
          <a:extLst>
            <a:ext uri="{FF2B5EF4-FFF2-40B4-BE49-F238E27FC236}">
              <a16:creationId xmlns:a16="http://schemas.microsoft.com/office/drawing/2014/main" id="{33AA85F3-516A-4DB9-9979-CCDE22341C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6" name="TextBox 10025">
          <a:extLst>
            <a:ext uri="{FF2B5EF4-FFF2-40B4-BE49-F238E27FC236}">
              <a16:creationId xmlns:a16="http://schemas.microsoft.com/office/drawing/2014/main" id="{1E6B3D20-3067-42D7-B16B-B70466957B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7" name="TextBox 10026">
          <a:extLst>
            <a:ext uri="{FF2B5EF4-FFF2-40B4-BE49-F238E27FC236}">
              <a16:creationId xmlns:a16="http://schemas.microsoft.com/office/drawing/2014/main" id="{6838F103-3608-4FA2-A79F-0636B48BD78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8" name="TextBox 10027">
          <a:extLst>
            <a:ext uri="{FF2B5EF4-FFF2-40B4-BE49-F238E27FC236}">
              <a16:creationId xmlns:a16="http://schemas.microsoft.com/office/drawing/2014/main" id="{FC336263-5D38-439A-9AA7-32C6E4ADE0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9" name="TextBox 10028">
          <a:extLst>
            <a:ext uri="{FF2B5EF4-FFF2-40B4-BE49-F238E27FC236}">
              <a16:creationId xmlns:a16="http://schemas.microsoft.com/office/drawing/2014/main" id="{4D33BE1D-C2E1-4AFF-941E-06348402EC0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0" name="TextBox 10029">
          <a:extLst>
            <a:ext uri="{FF2B5EF4-FFF2-40B4-BE49-F238E27FC236}">
              <a16:creationId xmlns:a16="http://schemas.microsoft.com/office/drawing/2014/main" id="{AEEA1883-D570-4BD4-B87A-75B28161E6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1" name="TextBox 10030">
          <a:extLst>
            <a:ext uri="{FF2B5EF4-FFF2-40B4-BE49-F238E27FC236}">
              <a16:creationId xmlns:a16="http://schemas.microsoft.com/office/drawing/2014/main" id="{0D97B098-D4F5-4D4F-97A3-42422E99F6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2" name="TextBox 10031">
          <a:extLst>
            <a:ext uri="{FF2B5EF4-FFF2-40B4-BE49-F238E27FC236}">
              <a16:creationId xmlns:a16="http://schemas.microsoft.com/office/drawing/2014/main" id="{B3D8D7E1-1D74-4B6E-BDB3-B845A4017A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3" name="TextBox 10032">
          <a:extLst>
            <a:ext uri="{FF2B5EF4-FFF2-40B4-BE49-F238E27FC236}">
              <a16:creationId xmlns:a16="http://schemas.microsoft.com/office/drawing/2014/main" id="{752A5CD7-39D0-4403-AFB1-FE16D913FF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4" name="TextBox 10033">
          <a:extLst>
            <a:ext uri="{FF2B5EF4-FFF2-40B4-BE49-F238E27FC236}">
              <a16:creationId xmlns:a16="http://schemas.microsoft.com/office/drawing/2014/main" id="{B9BDD02C-8158-493E-8E02-274D62744A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5" name="TextBox 10034">
          <a:extLst>
            <a:ext uri="{FF2B5EF4-FFF2-40B4-BE49-F238E27FC236}">
              <a16:creationId xmlns:a16="http://schemas.microsoft.com/office/drawing/2014/main" id="{A01FC201-C0F9-4C64-BCA0-A3953AD1E7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6" name="TextBox 10035">
          <a:extLst>
            <a:ext uri="{FF2B5EF4-FFF2-40B4-BE49-F238E27FC236}">
              <a16:creationId xmlns:a16="http://schemas.microsoft.com/office/drawing/2014/main" id="{640B9DE8-C12B-45E1-B801-8871F8FB97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7" name="TextBox 10036">
          <a:extLst>
            <a:ext uri="{FF2B5EF4-FFF2-40B4-BE49-F238E27FC236}">
              <a16:creationId xmlns:a16="http://schemas.microsoft.com/office/drawing/2014/main" id="{48A0AC21-AFE6-45A2-AE52-7E1AE9E651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8" name="TextBox 10037">
          <a:extLst>
            <a:ext uri="{FF2B5EF4-FFF2-40B4-BE49-F238E27FC236}">
              <a16:creationId xmlns:a16="http://schemas.microsoft.com/office/drawing/2014/main" id="{8A41170A-7522-4813-B70F-5C4D2A2957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9" name="TextBox 10038">
          <a:extLst>
            <a:ext uri="{FF2B5EF4-FFF2-40B4-BE49-F238E27FC236}">
              <a16:creationId xmlns:a16="http://schemas.microsoft.com/office/drawing/2014/main" id="{3A04C1EF-F011-42BD-BCD0-F17C371B87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0" name="TextBox 10039">
          <a:extLst>
            <a:ext uri="{FF2B5EF4-FFF2-40B4-BE49-F238E27FC236}">
              <a16:creationId xmlns:a16="http://schemas.microsoft.com/office/drawing/2014/main" id="{95695F86-E264-41DC-B795-536B95B33D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1" name="TextBox 10040">
          <a:extLst>
            <a:ext uri="{FF2B5EF4-FFF2-40B4-BE49-F238E27FC236}">
              <a16:creationId xmlns:a16="http://schemas.microsoft.com/office/drawing/2014/main" id="{68B3026A-A2DB-4420-B810-2DB691A1E3E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2" name="TextBox 10041">
          <a:extLst>
            <a:ext uri="{FF2B5EF4-FFF2-40B4-BE49-F238E27FC236}">
              <a16:creationId xmlns:a16="http://schemas.microsoft.com/office/drawing/2014/main" id="{85C0C039-6799-4AC2-84E2-AD653AE58C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3" name="TextBox 10042">
          <a:extLst>
            <a:ext uri="{FF2B5EF4-FFF2-40B4-BE49-F238E27FC236}">
              <a16:creationId xmlns:a16="http://schemas.microsoft.com/office/drawing/2014/main" id="{C2A0AECA-1449-4256-A886-3554A631D4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4" name="TextBox 10043">
          <a:extLst>
            <a:ext uri="{FF2B5EF4-FFF2-40B4-BE49-F238E27FC236}">
              <a16:creationId xmlns:a16="http://schemas.microsoft.com/office/drawing/2014/main" id="{B18F3781-96CC-47C1-8B88-5257C46447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5" name="TextBox 10044">
          <a:extLst>
            <a:ext uri="{FF2B5EF4-FFF2-40B4-BE49-F238E27FC236}">
              <a16:creationId xmlns:a16="http://schemas.microsoft.com/office/drawing/2014/main" id="{AA72FD52-C4A5-4136-AAB9-825986510D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6" name="TextBox 10045">
          <a:extLst>
            <a:ext uri="{FF2B5EF4-FFF2-40B4-BE49-F238E27FC236}">
              <a16:creationId xmlns:a16="http://schemas.microsoft.com/office/drawing/2014/main" id="{E38CDE55-4ADE-46C9-BBD2-3ED0878E24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7" name="TextBox 10046">
          <a:extLst>
            <a:ext uri="{FF2B5EF4-FFF2-40B4-BE49-F238E27FC236}">
              <a16:creationId xmlns:a16="http://schemas.microsoft.com/office/drawing/2014/main" id="{E72A9B84-0963-4414-918B-6A532EA08EA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8" name="TextBox 10047">
          <a:extLst>
            <a:ext uri="{FF2B5EF4-FFF2-40B4-BE49-F238E27FC236}">
              <a16:creationId xmlns:a16="http://schemas.microsoft.com/office/drawing/2014/main" id="{DF60C931-4834-43FA-9913-65C397F8D9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9" name="TextBox 10048">
          <a:extLst>
            <a:ext uri="{FF2B5EF4-FFF2-40B4-BE49-F238E27FC236}">
              <a16:creationId xmlns:a16="http://schemas.microsoft.com/office/drawing/2014/main" id="{9FB500C0-C0BA-407E-B6D7-D0FBAE367E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0" name="TextBox 10049">
          <a:extLst>
            <a:ext uri="{FF2B5EF4-FFF2-40B4-BE49-F238E27FC236}">
              <a16:creationId xmlns:a16="http://schemas.microsoft.com/office/drawing/2014/main" id="{FA6AF612-763F-46FD-B966-2A330E141C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1" name="TextBox 10050">
          <a:extLst>
            <a:ext uri="{FF2B5EF4-FFF2-40B4-BE49-F238E27FC236}">
              <a16:creationId xmlns:a16="http://schemas.microsoft.com/office/drawing/2014/main" id="{A3C3D83A-7B49-4CC8-9F5B-A2716CB714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2" name="TextBox 10051">
          <a:extLst>
            <a:ext uri="{FF2B5EF4-FFF2-40B4-BE49-F238E27FC236}">
              <a16:creationId xmlns:a16="http://schemas.microsoft.com/office/drawing/2014/main" id="{A79971C2-966E-4EC0-98CC-31DDF692C1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3" name="TextBox 10052">
          <a:extLst>
            <a:ext uri="{FF2B5EF4-FFF2-40B4-BE49-F238E27FC236}">
              <a16:creationId xmlns:a16="http://schemas.microsoft.com/office/drawing/2014/main" id="{0EF96CE1-FD45-459F-A491-9D5C0A4870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4" name="TextBox 10053">
          <a:extLst>
            <a:ext uri="{FF2B5EF4-FFF2-40B4-BE49-F238E27FC236}">
              <a16:creationId xmlns:a16="http://schemas.microsoft.com/office/drawing/2014/main" id="{540EFE63-80EB-4626-AE91-9C35CB15890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5" name="TextBox 10054">
          <a:extLst>
            <a:ext uri="{FF2B5EF4-FFF2-40B4-BE49-F238E27FC236}">
              <a16:creationId xmlns:a16="http://schemas.microsoft.com/office/drawing/2014/main" id="{3428868C-5EFA-40C4-B081-D289385CA5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6" name="TextBox 10055">
          <a:extLst>
            <a:ext uri="{FF2B5EF4-FFF2-40B4-BE49-F238E27FC236}">
              <a16:creationId xmlns:a16="http://schemas.microsoft.com/office/drawing/2014/main" id="{1BE71F77-8958-4590-BE57-6940743E28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7" name="TextBox 10056">
          <a:extLst>
            <a:ext uri="{FF2B5EF4-FFF2-40B4-BE49-F238E27FC236}">
              <a16:creationId xmlns:a16="http://schemas.microsoft.com/office/drawing/2014/main" id="{C897FCC4-80C6-43CB-8CC5-FB9AF35A9B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8" name="TextBox 10057">
          <a:extLst>
            <a:ext uri="{FF2B5EF4-FFF2-40B4-BE49-F238E27FC236}">
              <a16:creationId xmlns:a16="http://schemas.microsoft.com/office/drawing/2014/main" id="{83D40387-619B-45F0-AB4B-FDB5FD3B80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9" name="TextBox 10058">
          <a:extLst>
            <a:ext uri="{FF2B5EF4-FFF2-40B4-BE49-F238E27FC236}">
              <a16:creationId xmlns:a16="http://schemas.microsoft.com/office/drawing/2014/main" id="{DEC8527E-859F-4F6D-AD50-F89E054556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0" name="TextBox 10059">
          <a:extLst>
            <a:ext uri="{FF2B5EF4-FFF2-40B4-BE49-F238E27FC236}">
              <a16:creationId xmlns:a16="http://schemas.microsoft.com/office/drawing/2014/main" id="{61932F84-D423-4E96-A58A-2159EFD4AB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1" name="TextBox 10060">
          <a:extLst>
            <a:ext uri="{FF2B5EF4-FFF2-40B4-BE49-F238E27FC236}">
              <a16:creationId xmlns:a16="http://schemas.microsoft.com/office/drawing/2014/main" id="{1D7943F6-1BBC-412B-AF89-D0B871F6B9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2" name="TextBox 10061">
          <a:extLst>
            <a:ext uri="{FF2B5EF4-FFF2-40B4-BE49-F238E27FC236}">
              <a16:creationId xmlns:a16="http://schemas.microsoft.com/office/drawing/2014/main" id="{D6E0B2EE-E405-4AA1-A453-146E31EC66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3" name="TextBox 10062">
          <a:extLst>
            <a:ext uri="{FF2B5EF4-FFF2-40B4-BE49-F238E27FC236}">
              <a16:creationId xmlns:a16="http://schemas.microsoft.com/office/drawing/2014/main" id="{EE558115-A9FC-45E1-B083-B5C216FBCF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4" name="TextBox 10063">
          <a:extLst>
            <a:ext uri="{FF2B5EF4-FFF2-40B4-BE49-F238E27FC236}">
              <a16:creationId xmlns:a16="http://schemas.microsoft.com/office/drawing/2014/main" id="{1CB528F2-D23F-4212-8188-245751E2D8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5" name="TextBox 10064">
          <a:extLst>
            <a:ext uri="{FF2B5EF4-FFF2-40B4-BE49-F238E27FC236}">
              <a16:creationId xmlns:a16="http://schemas.microsoft.com/office/drawing/2014/main" id="{FABFDDAB-1548-46F8-8FFC-7CD3048DD5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6" name="TextBox 10065">
          <a:extLst>
            <a:ext uri="{FF2B5EF4-FFF2-40B4-BE49-F238E27FC236}">
              <a16:creationId xmlns:a16="http://schemas.microsoft.com/office/drawing/2014/main" id="{11B98EAA-2B3B-4BD3-BD7A-DE38C18551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7" name="TextBox 10066">
          <a:extLst>
            <a:ext uri="{FF2B5EF4-FFF2-40B4-BE49-F238E27FC236}">
              <a16:creationId xmlns:a16="http://schemas.microsoft.com/office/drawing/2014/main" id="{6A1B14FC-4F04-4163-8DFF-885795FDB8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8" name="TextBox 10067">
          <a:extLst>
            <a:ext uri="{FF2B5EF4-FFF2-40B4-BE49-F238E27FC236}">
              <a16:creationId xmlns:a16="http://schemas.microsoft.com/office/drawing/2014/main" id="{9AB8AE7C-53CB-49BF-9BC5-B16E32578B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9" name="TextBox 10068">
          <a:extLst>
            <a:ext uri="{FF2B5EF4-FFF2-40B4-BE49-F238E27FC236}">
              <a16:creationId xmlns:a16="http://schemas.microsoft.com/office/drawing/2014/main" id="{EDE3BC5E-3A80-41FB-B398-29DC930AE5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0" name="TextBox 10069">
          <a:extLst>
            <a:ext uri="{FF2B5EF4-FFF2-40B4-BE49-F238E27FC236}">
              <a16:creationId xmlns:a16="http://schemas.microsoft.com/office/drawing/2014/main" id="{29FAA703-A51B-4B41-8444-BFBD91CFEF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1" name="TextBox 10070">
          <a:extLst>
            <a:ext uri="{FF2B5EF4-FFF2-40B4-BE49-F238E27FC236}">
              <a16:creationId xmlns:a16="http://schemas.microsoft.com/office/drawing/2014/main" id="{95FDD878-1BE6-47C4-99EA-FE9CB9B4AE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2" name="TextBox 10071">
          <a:extLst>
            <a:ext uri="{FF2B5EF4-FFF2-40B4-BE49-F238E27FC236}">
              <a16:creationId xmlns:a16="http://schemas.microsoft.com/office/drawing/2014/main" id="{9F78470C-F681-45FA-A77B-ECE2B3686A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3" name="TextBox 10072">
          <a:extLst>
            <a:ext uri="{FF2B5EF4-FFF2-40B4-BE49-F238E27FC236}">
              <a16:creationId xmlns:a16="http://schemas.microsoft.com/office/drawing/2014/main" id="{08B10DDC-587A-4596-ADFA-2D9413C086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4" name="TextBox 10073">
          <a:extLst>
            <a:ext uri="{FF2B5EF4-FFF2-40B4-BE49-F238E27FC236}">
              <a16:creationId xmlns:a16="http://schemas.microsoft.com/office/drawing/2014/main" id="{E50148CF-4A73-481C-8EE1-967D0BF26E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5" name="TextBox 10074">
          <a:extLst>
            <a:ext uri="{FF2B5EF4-FFF2-40B4-BE49-F238E27FC236}">
              <a16:creationId xmlns:a16="http://schemas.microsoft.com/office/drawing/2014/main" id="{3D7F9E80-2A70-4E8B-9DBA-20FD7125A69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6" name="TextBox 10075">
          <a:extLst>
            <a:ext uri="{FF2B5EF4-FFF2-40B4-BE49-F238E27FC236}">
              <a16:creationId xmlns:a16="http://schemas.microsoft.com/office/drawing/2014/main" id="{845905A2-4490-4875-9254-282B7D40AB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7" name="TextBox 10076">
          <a:extLst>
            <a:ext uri="{FF2B5EF4-FFF2-40B4-BE49-F238E27FC236}">
              <a16:creationId xmlns:a16="http://schemas.microsoft.com/office/drawing/2014/main" id="{9E54474E-56DE-4102-B168-A020C28F36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8" name="TextBox 10077">
          <a:extLst>
            <a:ext uri="{FF2B5EF4-FFF2-40B4-BE49-F238E27FC236}">
              <a16:creationId xmlns:a16="http://schemas.microsoft.com/office/drawing/2014/main" id="{0D087C4F-4419-4889-8499-0AFD45912E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9" name="TextBox 10078">
          <a:extLst>
            <a:ext uri="{FF2B5EF4-FFF2-40B4-BE49-F238E27FC236}">
              <a16:creationId xmlns:a16="http://schemas.microsoft.com/office/drawing/2014/main" id="{DA510CC4-77B4-4794-BAB3-6860D46A8BC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0" name="TextBox 10079">
          <a:extLst>
            <a:ext uri="{FF2B5EF4-FFF2-40B4-BE49-F238E27FC236}">
              <a16:creationId xmlns:a16="http://schemas.microsoft.com/office/drawing/2014/main" id="{CC9FCBEE-D24F-4F40-8332-3B5E3B27CD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1" name="TextBox 10080">
          <a:extLst>
            <a:ext uri="{FF2B5EF4-FFF2-40B4-BE49-F238E27FC236}">
              <a16:creationId xmlns:a16="http://schemas.microsoft.com/office/drawing/2014/main" id="{30493959-B6A1-4492-AB7C-D52865EE8A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2" name="TextBox 10081">
          <a:extLst>
            <a:ext uri="{FF2B5EF4-FFF2-40B4-BE49-F238E27FC236}">
              <a16:creationId xmlns:a16="http://schemas.microsoft.com/office/drawing/2014/main" id="{BEA247A7-0091-4E52-AA05-7F0F06E56C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3" name="TextBox 10082">
          <a:extLst>
            <a:ext uri="{FF2B5EF4-FFF2-40B4-BE49-F238E27FC236}">
              <a16:creationId xmlns:a16="http://schemas.microsoft.com/office/drawing/2014/main" id="{5BF0B168-218C-46F7-A525-93E2382EFBE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4" name="TextBox 10083">
          <a:extLst>
            <a:ext uri="{FF2B5EF4-FFF2-40B4-BE49-F238E27FC236}">
              <a16:creationId xmlns:a16="http://schemas.microsoft.com/office/drawing/2014/main" id="{45A92D3A-FEB1-4C44-9F18-16CC65F2DC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5" name="TextBox 10084">
          <a:extLst>
            <a:ext uri="{FF2B5EF4-FFF2-40B4-BE49-F238E27FC236}">
              <a16:creationId xmlns:a16="http://schemas.microsoft.com/office/drawing/2014/main" id="{11B46E54-1D18-48FD-BD47-355002062F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6" name="TextBox 10085">
          <a:extLst>
            <a:ext uri="{FF2B5EF4-FFF2-40B4-BE49-F238E27FC236}">
              <a16:creationId xmlns:a16="http://schemas.microsoft.com/office/drawing/2014/main" id="{8F9BD416-D057-4BA9-B46B-C0DE78EEAA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7" name="TextBox 10086">
          <a:extLst>
            <a:ext uri="{FF2B5EF4-FFF2-40B4-BE49-F238E27FC236}">
              <a16:creationId xmlns:a16="http://schemas.microsoft.com/office/drawing/2014/main" id="{7BFAF134-5B0B-4A71-88DA-E2B77691B1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8" name="TextBox 10087">
          <a:extLst>
            <a:ext uri="{FF2B5EF4-FFF2-40B4-BE49-F238E27FC236}">
              <a16:creationId xmlns:a16="http://schemas.microsoft.com/office/drawing/2014/main" id="{BA6EFCC2-81B9-499C-86F3-D59A93F354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9" name="TextBox 10088">
          <a:extLst>
            <a:ext uri="{FF2B5EF4-FFF2-40B4-BE49-F238E27FC236}">
              <a16:creationId xmlns:a16="http://schemas.microsoft.com/office/drawing/2014/main" id="{ACFFEB37-2AA5-45E4-9EB8-878CF369A3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0" name="TextBox 10089">
          <a:extLst>
            <a:ext uri="{FF2B5EF4-FFF2-40B4-BE49-F238E27FC236}">
              <a16:creationId xmlns:a16="http://schemas.microsoft.com/office/drawing/2014/main" id="{0A7FB684-153E-4C9E-A1EC-AEF72F8BC7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1" name="TextBox 10090">
          <a:extLst>
            <a:ext uri="{FF2B5EF4-FFF2-40B4-BE49-F238E27FC236}">
              <a16:creationId xmlns:a16="http://schemas.microsoft.com/office/drawing/2014/main" id="{CFCF25BC-6F46-4CB8-A9F8-16AA24DF96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2" name="TextBox 10091">
          <a:extLst>
            <a:ext uri="{FF2B5EF4-FFF2-40B4-BE49-F238E27FC236}">
              <a16:creationId xmlns:a16="http://schemas.microsoft.com/office/drawing/2014/main" id="{C0C3B4FD-03D7-4164-BC87-BF183561C6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3" name="TextBox 10092">
          <a:extLst>
            <a:ext uri="{FF2B5EF4-FFF2-40B4-BE49-F238E27FC236}">
              <a16:creationId xmlns:a16="http://schemas.microsoft.com/office/drawing/2014/main" id="{4A73EC7A-05D8-454F-A22A-E4C2E444E24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4" name="TextBox 10093">
          <a:extLst>
            <a:ext uri="{FF2B5EF4-FFF2-40B4-BE49-F238E27FC236}">
              <a16:creationId xmlns:a16="http://schemas.microsoft.com/office/drawing/2014/main" id="{EF5222E4-DFAA-40A7-B52A-AD774DE048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5" name="TextBox 10094">
          <a:extLst>
            <a:ext uri="{FF2B5EF4-FFF2-40B4-BE49-F238E27FC236}">
              <a16:creationId xmlns:a16="http://schemas.microsoft.com/office/drawing/2014/main" id="{C81075FB-C906-4F45-940A-FF5D6663FE3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6" name="TextBox 10095">
          <a:extLst>
            <a:ext uri="{FF2B5EF4-FFF2-40B4-BE49-F238E27FC236}">
              <a16:creationId xmlns:a16="http://schemas.microsoft.com/office/drawing/2014/main" id="{2B500AD9-EB0B-47B7-8DFA-D9EE674437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7" name="TextBox 10096">
          <a:extLst>
            <a:ext uri="{FF2B5EF4-FFF2-40B4-BE49-F238E27FC236}">
              <a16:creationId xmlns:a16="http://schemas.microsoft.com/office/drawing/2014/main" id="{D8AA74EC-9D5A-495B-ACC2-9A9DF08B58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8" name="TextBox 10097">
          <a:extLst>
            <a:ext uri="{FF2B5EF4-FFF2-40B4-BE49-F238E27FC236}">
              <a16:creationId xmlns:a16="http://schemas.microsoft.com/office/drawing/2014/main" id="{5F31C6C9-9EFF-4743-A04C-99A706EE49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9" name="TextBox 10098">
          <a:extLst>
            <a:ext uri="{FF2B5EF4-FFF2-40B4-BE49-F238E27FC236}">
              <a16:creationId xmlns:a16="http://schemas.microsoft.com/office/drawing/2014/main" id="{68BB4039-A938-4E6F-B294-8094024C2A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0" name="TextBox 10099">
          <a:extLst>
            <a:ext uri="{FF2B5EF4-FFF2-40B4-BE49-F238E27FC236}">
              <a16:creationId xmlns:a16="http://schemas.microsoft.com/office/drawing/2014/main" id="{FB18B844-BD06-4BF9-AB1E-4F9516E315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1" name="TextBox 10100">
          <a:extLst>
            <a:ext uri="{FF2B5EF4-FFF2-40B4-BE49-F238E27FC236}">
              <a16:creationId xmlns:a16="http://schemas.microsoft.com/office/drawing/2014/main" id="{540E7390-B425-4007-8CD2-79C8117E1A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2" name="TextBox 10101">
          <a:extLst>
            <a:ext uri="{FF2B5EF4-FFF2-40B4-BE49-F238E27FC236}">
              <a16:creationId xmlns:a16="http://schemas.microsoft.com/office/drawing/2014/main" id="{8D9BDAE6-DEFC-4536-9AC2-B749BA53D5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3" name="TextBox 10102">
          <a:extLst>
            <a:ext uri="{FF2B5EF4-FFF2-40B4-BE49-F238E27FC236}">
              <a16:creationId xmlns:a16="http://schemas.microsoft.com/office/drawing/2014/main" id="{53E75DBB-3D8B-43CF-98B6-AC299C60EA0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4" name="TextBox 10103">
          <a:extLst>
            <a:ext uri="{FF2B5EF4-FFF2-40B4-BE49-F238E27FC236}">
              <a16:creationId xmlns:a16="http://schemas.microsoft.com/office/drawing/2014/main" id="{EC679CE9-045D-4DA0-BEEB-5889C822A5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5" name="TextBox 10104">
          <a:extLst>
            <a:ext uri="{FF2B5EF4-FFF2-40B4-BE49-F238E27FC236}">
              <a16:creationId xmlns:a16="http://schemas.microsoft.com/office/drawing/2014/main" id="{5F222D1D-7646-4B98-9D2C-D847D56259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6" name="TextBox 10105">
          <a:extLst>
            <a:ext uri="{FF2B5EF4-FFF2-40B4-BE49-F238E27FC236}">
              <a16:creationId xmlns:a16="http://schemas.microsoft.com/office/drawing/2014/main" id="{16593986-A287-4B82-B741-8D31C0E3B0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7" name="TextBox 10106">
          <a:extLst>
            <a:ext uri="{FF2B5EF4-FFF2-40B4-BE49-F238E27FC236}">
              <a16:creationId xmlns:a16="http://schemas.microsoft.com/office/drawing/2014/main" id="{537DD053-810E-4D07-985E-A5938EEDE3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8" name="TextBox 10107">
          <a:extLst>
            <a:ext uri="{FF2B5EF4-FFF2-40B4-BE49-F238E27FC236}">
              <a16:creationId xmlns:a16="http://schemas.microsoft.com/office/drawing/2014/main" id="{F9450051-46BE-4942-BD91-9F437092A74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9" name="TextBox 10108">
          <a:extLst>
            <a:ext uri="{FF2B5EF4-FFF2-40B4-BE49-F238E27FC236}">
              <a16:creationId xmlns:a16="http://schemas.microsoft.com/office/drawing/2014/main" id="{E9F91AA5-2A60-454E-8FB4-05083A37D63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0" name="TextBox 10109">
          <a:extLst>
            <a:ext uri="{FF2B5EF4-FFF2-40B4-BE49-F238E27FC236}">
              <a16:creationId xmlns:a16="http://schemas.microsoft.com/office/drawing/2014/main" id="{99041098-000C-4363-A6A1-F878A4EC348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1" name="TextBox 10110">
          <a:extLst>
            <a:ext uri="{FF2B5EF4-FFF2-40B4-BE49-F238E27FC236}">
              <a16:creationId xmlns:a16="http://schemas.microsoft.com/office/drawing/2014/main" id="{C7F9BBBC-3E27-4DF1-8BFE-499C1739F4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2" name="TextBox 10111">
          <a:extLst>
            <a:ext uri="{FF2B5EF4-FFF2-40B4-BE49-F238E27FC236}">
              <a16:creationId xmlns:a16="http://schemas.microsoft.com/office/drawing/2014/main" id="{6634A9B9-D6C0-4408-B683-6C86436B5F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3" name="TextBox 10112">
          <a:extLst>
            <a:ext uri="{FF2B5EF4-FFF2-40B4-BE49-F238E27FC236}">
              <a16:creationId xmlns:a16="http://schemas.microsoft.com/office/drawing/2014/main" id="{256D3592-8D05-4C4C-9086-B790F9B78D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4" name="TextBox 10113">
          <a:extLst>
            <a:ext uri="{FF2B5EF4-FFF2-40B4-BE49-F238E27FC236}">
              <a16:creationId xmlns:a16="http://schemas.microsoft.com/office/drawing/2014/main" id="{E6BC976A-A02F-4CC4-93D6-2CD79962BB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5" name="TextBox 10114">
          <a:extLst>
            <a:ext uri="{FF2B5EF4-FFF2-40B4-BE49-F238E27FC236}">
              <a16:creationId xmlns:a16="http://schemas.microsoft.com/office/drawing/2014/main" id="{6D1F31EF-3471-428D-8B8A-B79851FCA4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6" name="TextBox 10115">
          <a:extLst>
            <a:ext uri="{FF2B5EF4-FFF2-40B4-BE49-F238E27FC236}">
              <a16:creationId xmlns:a16="http://schemas.microsoft.com/office/drawing/2014/main" id="{41B7CD08-7BD5-493C-BDC9-189851FD1F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7" name="TextBox 10116">
          <a:extLst>
            <a:ext uri="{FF2B5EF4-FFF2-40B4-BE49-F238E27FC236}">
              <a16:creationId xmlns:a16="http://schemas.microsoft.com/office/drawing/2014/main" id="{171BD408-78AC-4E6F-BCDB-B21735AA8D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8" name="TextBox 10117">
          <a:extLst>
            <a:ext uri="{FF2B5EF4-FFF2-40B4-BE49-F238E27FC236}">
              <a16:creationId xmlns:a16="http://schemas.microsoft.com/office/drawing/2014/main" id="{C65DF417-7695-43B0-81B6-3A9E0903A4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9" name="TextBox 10118">
          <a:extLst>
            <a:ext uri="{FF2B5EF4-FFF2-40B4-BE49-F238E27FC236}">
              <a16:creationId xmlns:a16="http://schemas.microsoft.com/office/drawing/2014/main" id="{7873CDC9-8FF7-4589-B50B-36A557AAB5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0" name="TextBox 10119">
          <a:extLst>
            <a:ext uri="{FF2B5EF4-FFF2-40B4-BE49-F238E27FC236}">
              <a16:creationId xmlns:a16="http://schemas.microsoft.com/office/drawing/2014/main" id="{592A5403-C35E-4D42-9DD6-DF171F27FB1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1" name="TextBox 10120">
          <a:extLst>
            <a:ext uri="{FF2B5EF4-FFF2-40B4-BE49-F238E27FC236}">
              <a16:creationId xmlns:a16="http://schemas.microsoft.com/office/drawing/2014/main" id="{3B163983-125C-49AB-9565-A87450CBB1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2" name="TextBox 10121">
          <a:extLst>
            <a:ext uri="{FF2B5EF4-FFF2-40B4-BE49-F238E27FC236}">
              <a16:creationId xmlns:a16="http://schemas.microsoft.com/office/drawing/2014/main" id="{0EC79022-B4F7-4063-9417-B73FB91119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3" name="TextBox 10122">
          <a:extLst>
            <a:ext uri="{FF2B5EF4-FFF2-40B4-BE49-F238E27FC236}">
              <a16:creationId xmlns:a16="http://schemas.microsoft.com/office/drawing/2014/main" id="{2D9403EA-91C1-40F2-88E1-FE651AB120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4" name="TextBox 10123">
          <a:extLst>
            <a:ext uri="{FF2B5EF4-FFF2-40B4-BE49-F238E27FC236}">
              <a16:creationId xmlns:a16="http://schemas.microsoft.com/office/drawing/2014/main" id="{4F0653CB-05E8-48CA-AD5C-9EA792FE9E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5" name="TextBox 10124">
          <a:extLst>
            <a:ext uri="{FF2B5EF4-FFF2-40B4-BE49-F238E27FC236}">
              <a16:creationId xmlns:a16="http://schemas.microsoft.com/office/drawing/2014/main" id="{0B3B3714-A221-41DE-8780-F8E564CB98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6" name="TextBox 10125">
          <a:extLst>
            <a:ext uri="{FF2B5EF4-FFF2-40B4-BE49-F238E27FC236}">
              <a16:creationId xmlns:a16="http://schemas.microsoft.com/office/drawing/2014/main" id="{32A9A09A-F652-438D-BB4D-14B83F5C5A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7" name="TextBox 10126">
          <a:extLst>
            <a:ext uri="{FF2B5EF4-FFF2-40B4-BE49-F238E27FC236}">
              <a16:creationId xmlns:a16="http://schemas.microsoft.com/office/drawing/2014/main" id="{1EF5A78A-618E-493E-BBD3-77AF1D55A8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8" name="TextBox 10127">
          <a:extLst>
            <a:ext uri="{FF2B5EF4-FFF2-40B4-BE49-F238E27FC236}">
              <a16:creationId xmlns:a16="http://schemas.microsoft.com/office/drawing/2014/main" id="{6DCF7457-C139-4EF2-8CB5-642C38DA31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9" name="TextBox 10128">
          <a:extLst>
            <a:ext uri="{FF2B5EF4-FFF2-40B4-BE49-F238E27FC236}">
              <a16:creationId xmlns:a16="http://schemas.microsoft.com/office/drawing/2014/main" id="{788F9E61-0C02-44AF-886C-6BEDEDA2A8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0" name="TextBox 10129">
          <a:extLst>
            <a:ext uri="{FF2B5EF4-FFF2-40B4-BE49-F238E27FC236}">
              <a16:creationId xmlns:a16="http://schemas.microsoft.com/office/drawing/2014/main" id="{5366D8D2-CB19-4689-ADBE-2345B0D3BA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1" name="TextBox 10130">
          <a:extLst>
            <a:ext uri="{FF2B5EF4-FFF2-40B4-BE49-F238E27FC236}">
              <a16:creationId xmlns:a16="http://schemas.microsoft.com/office/drawing/2014/main" id="{4DCB2B41-CF24-48D3-8584-3CFDE09E3A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2" name="TextBox 10131">
          <a:extLst>
            <a:ext uri="{FF2B5EF4-FFF2-40B4-BE49-F238E27FC236}">
              <a16:creationId xmlns:a16="http://schemas.microsoft.com/office/drawing/2014/main" id="{D678DA9A-2276-4365-90C1-605E8F4944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3" name="TextBox 10132">
          <a:extLst>
            <a:ext uri="{FF2B5EF4-FFF2-40B4-BE49-F238E27FC236}">
              <a16:creationId xmlns:a16="http://schemas.microsoft.com/office/drawing/2014/main" id="{C8998984-9AEF-4BDD-879E-EB777F6FE5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4" name="TextBox 10133">
          <a:extLst>
            <a:ext uri="{FF2B5EF4-FFF2-40B4-BE49-F238E27FC236}">
              <a16:creationId xmlns:a16="http://schemas.microsoft.com/office/drawing/2014/main" id="{92568B7E-C98D-4A4F-8D1C-D0FA980322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5" name="TextBox 10134">
          <a:extLst>
            <a:ext uri="{FF2B5EF4-FFF2-40B4-BE49-F238E27FC236}">
              <a16:creationId xmlns:a16="http://schemas.microsoft.com/office/drawing/2014/main" id="{5E23A33D-72D4-4B46-AA9D-6C0020868C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6" name="TextBox 10135">
          <a:extLst>
            <a:ext uri="{FF2B5EF4-FFF2-40B4-BE49-F238E27FC236}">
              <a16:creationId xmlns:a16="http://schemas.microsoft.com/office/drawing/2014/main" id="{67B4A9ED-A8AC-4589-ABFB-2FF8D54BE6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7" name="TextBox 10136">
          <a:extLst>
            <a:ext uri="{FF2B5EF4-FFF2-40B4-BE49-F238E27FC236}">
              <a16:creationId xmlns:a16="http://schemas.microsoft.com/office/drawing/2014/main" id="{9564121C-9599-4C5E-8EA0-C7EACCAEEF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8" name="TextBox 10137">
          <a:extLst>
            <a:ext uri="{FF2B5EF4-FFF2-40B4-BE49-F238E27FC236}">
              <a16:creationId xmlns:a16="http://schemas.microsoft.com/office/drawing/2014/main" id="{1F52E5D5-0ED6-4D7B-B5F7-47A01A4328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9" name="TextBox 10138">
          <a:extLst>
            <a:ext uri="{FF2B5EF4-FFF2-40B4-BE49-F238E27FC236}">
              <a16:creationId xmlns:a16="http://schemas.microsoft.com/office/drawing/2014/main" id="{2596389D-2B4F-47D1-AD2E-E910773FE5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0" name="TextBox 10139">
          <a:extLst>
            <a:ext uri="{FF2B5EF4-FFF2-40B4-BE49-F238E27FC236}">
              <a16:creationId xmlns:a16="http://schemas.microsoft.com/office/drawing/2014/main" id="{CC059C47-42A5-4C1E-AF4F-26506F6E75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1" name="TextBox 10140">
          <a:extLst>
            <a:ext uri="{FF2B5EF4-FFF2-40B4-BE49-F238E27FC236}">
              <a16:creationId xmlns:a16="http://schemas.microsoft.com/office/drawing/2014/main" id="{400CFEE0-2C64-4F86-AAE3-355EBC2CEE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2" name="TextBox 10141">
          <a:extLst>
            <a:ext uri="{FF2B5EF4-FFF2-40B4-BE49-F238E27FC236}">
              <a16:creationId xmlns:a16="http://schemas.microsoft.com/office/drawing/2014/main" id="{1B1546C0-2C68-4B3C-8167-0D6C3C0D26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3" name="TextBox 10142">
          <a:extLst>
            <a:ext uri="{FF2B5EF4-FFF2-40B4-BE49-F238E27FC236}">
              <a16:creationId xmlns:a16="http://schemas.microsoft.com/office/drawing/2014/main" id="{F00F4684-8F3D-4DA0-AD86-6EA542E677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4" name="TextBox 10143">
          <a:extLst>
            <a:ext uri="{FF2B5EF4-FFF2-40B4-BE49-F238E27FC236}">
              <a16:creationId xmlns:a16="http://schemas.microsoft.com/office/drawing/2014/main" id="{DB17E1DB-2557-40A3-A609-2427AE193D0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5" name="TextBox 10144">
          <a:extLst>
            <a:ext uri="{FF2B5EF4-FFF2-40B4-BE49-F238E27FC236}">
              <a16:creationId xmlns:a16="http://schemas.microsoft.com/office/drawing/2014/main" id="{712F5B3E-F458-487F-B4D6-CDF1AF60E6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6" name="TextBox 10145">
          <a:extLst>
            <a:ext uri="{FF2B5EF4-FFF2-40B4-BE49-F238E27FC236}">
              <a16:creationId xmlns:a16="http://schemas.microsoft.com/office/drawing/2014/main" id="{46C43B46-17E7-4A41-B863-5326A6AD74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7" name="TextBox 10146">
          <a:extLst>
            <a:ext uri="{FF2B5EF4-FFF2-40B4-BE49-F238E27FC236}">
              <a16:creationId xmlns:a16="http://schemas.microsoft.com/office/drawing/2014/main" id="{68C11140-D484-4BD4-B30F-3CF5548FED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8" name="TextBox 10147">
          <a:extLst>
            <a:ext uri="{FF2B5EF4-FFF2-40B4-BE49-F238E27FC236}">
              <a16:creationId xmlns:a16="http://schemas.microsoft.com/office/drawing/2014/main" id="{A759625E-4609-4BC6-B4BB-82DFD3BB8B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9" name="TextBox 10148">
          <a:extLst>
            <a:ext uri="{FF2B5EF4-FFF2-40B4-BE49-F238E27FC236}">
              <a16:creationId xmlns:a16="http://schemas.microsoft.com/office/drawing/2014/main" id="{DE781EBE-4952-4945-A8F4-32D4D0A610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0" name="TextBox 10149">
          <a:extLst>
            <a:ext uri="{FF2B5EF4-FFF2-40B4-BE49-F238E27FC236}">
              <a16:creationId xmlns:a16="http://schemas.microsoft.com/office/drawing/2014/main" id="{2F60E162-972C-4959-9770-06F4ED0EEC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1" name="TextBox 10150">
          <a:extLst>
            <a:ext uri="{FF2B5EF4-FFF2-40B4-BE49-F238E27FC236}">
              <a16:creationId xmlns:a16="http://schemas.microsoft.com/office/drawing/2014/main" id="{B3B45186-7A10-4DF2-9772-1802C335C0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2" name="TextBox 10151">
          <a:extLst>
            <a:ext uri="{FF2B5EF4-FFF2-40B4-BE49-F238E27FC236}">
              <a16:creationId xmlns:a16="http://schemas.microsoft.com/office/drawing/2014/main" id="{07811B5C-A8AE-4BD9-A523-038AA04DEB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3" name="TextBox 10152">
          <a:extLst>
            <a:ext uri="{FF2B5EF4-FFF2-40B4-BE49-F238E27FC236}">
              <a16:creationId xmlns:a16="http://schemas.microsoft.com/office/drawing/2014/main" id="{7F51C984-B817-4FA2-B6F4-CEA66C097D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4" name="TextBox 10153">
          <a:extLst>
            <a:ext uri="{FF2B5EF4-FFF2-40B4-BE49-F238E27FC236}">
              <a16:creationId xmlns:a16="http://schemas.microsoft.com/office/drawing/2014/main" id="{039BF5B4-78E4-464F-A1EC-94BFB8C52BF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5" name="TextBox 10154">
          <a:extLst>
            <a:ext uri="{FF2B5EF4-FFF2-40B4-BE49-F238E27FC236}">
              <a16:creationId xmlns:a16="http://schemas.microsoft.com/office/drawing/2014/main" id="{DE7DBD10-DA36-4DAA-8C2D-7C5D91F864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6" name="TextBox 10155">
          <a:extLst>
            <a:ext uri="{FF2B5EF4-FFF2-40B4-BE49-F238E27FC236}">
              <a16:creationId xmlns:a16="http://schemas.microsoft.com/office/drawing/2014/main" id="{F652A875-7CAD-4866-A6F9-AF92E4B2B0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7" name="TextBox 10156">
          <a:extLst>
            <a:ext uri="{FF2B5EF4-FFF2-40B4-BE49-F238E27FC236}">
              <a16:creationId xmlns:a16="http://schemas.microsoft.com/office/drawing/2014/main" id="{56FF5628-EB97-4F83-BCAA-3284A63338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8" name="TextBox 10157">
          <a:extLst>
            <a:ext uri="{FF2B5EF4-FFF2-40B4-BE49-F238E27FC236}">
              <a16:creationId xmlns:a16="http://schemas.microsoft.com/office/drawing/2014/main" id="{81935E5B-6E03-4D3B-96C7-ED2C53B617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9" name="TextBox 10158">
          <a:extLst>
            <a:ext uri="{FF2B5EF4-FFF2-40B4-BE49-F238E27FC236}">
              <a16:creationId xmlns:a16="http://schemas.microsoft.com/office/drawing/2014/main" id="{165A5CAA-DA27-4A37-BDF5-973D1809FE2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0" name="TextBox 10159">
          <a:extLst>
            <a:ext uri="{FF2B5EF4-FFF2-40B4-BE49-F238E27FC236}">
              <a16:creationId xmlns:a16="http://schemas.microsoft.com/office/drawing/2014/main" id="{B39BE29B-74E2-4BD4-B859-D9B779EDC8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1" name="TextBox 10160">
          <a:extLst>
            <a:ext uri="{FF2B5EF4-FFF2-40B4-BE49-F238E27FC236}">
              <a16:creationId xmlns:a16="http://schemas.microsoft.com/office/drawing/2014/main" id="{370AEFCB-6956-4718-9381-5CB0A06A3E2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2" name="TextBox 10161">
          <a:extLst>
            <a:ext uri="{FF2B5EF4-FFF2-40B4-BE49-F238E27FC236}">
              <a16:creationId xmlns:a16="http://schemas.microsoft.com/office/drawing/2014/main" id="{645870A1-5542-4BC3-9E5C-00BB461E0D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3" name="TextBox 10162">
          <a:extLst>
            <a:ext uri="{FF2B5EF4-FFF2-40B4-BE49-F238E27FC236}">
              <a16:creationId xmlns:a16="http://schemas.microsoft.com/office/drawing/2014/main" id="{8AB16A76-FCDA-46C6-88E8-EA4CB2D559D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4" name="TextBox 10163">
          <a:extLst>
            <a:ext uri="{FF2B5EF4-FFF2-40B4-BE49-F238E27FC236}">
              <a16:creationId xmlns:a16="http://schemas.microsoft.com/office/drawing/2014/main" id="{5EF4DC17-7F94-4572-8031-4E632FE477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5" name="TextBox 10164">
          <a:extLst>
            <a:ext uri="{FF2B5EF4-FFF2-40B4-BE49-F238E27FC236}">
              <a16:creationId xmlns:a16="http://schemas.microsoft.com/office/drawing/2014/main" id="{CDB6A672-387B-4C04-8660-5319A88598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6" name="TextBox 10165">
          <a:extLst>
            <a:ext uri="{FF2B5EF4-FFF2-40B4-BE49-F238E27FC236}">
              <a16:creationId xmlns:a16="http://schemas.microsoft.com/office/drawing/2014/main" id="{35EC96BC-6E57-45B0-BB9C-39AB4B62D5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7" name="TextBox 10166">
          <a:extLst>
            <a:ext uri="{FF2B5EF4-FFF2-40B4-BE49-F238E27FC236}">
              <a16:creationId xmlns:a16="http://schemas.microsoft.com/office/drawing/2014/main" id="{FF82E7DA-46F0-4CE9-B911-A5099A7BAA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8" name="TextBox 10167">
          <a:extLst>
            <a:ext uri="{FF2B5EF4-FFF2-40B4-BE49-F238E27FC236}">
              <a16:creationId xmlns:a16="http://schemas.microsoft.com/office/drawing/2014/main" id="{F0723544-43C5-49AB-A296-8749CDB59E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9" name="TextBox 10168">
          <a:extLst>
            <a:ext uri="{FF2B5EF4-FFF2-40B4-BE49-F238E27FC236}">
              <a16:creationId xmlns:a16="http://schemas.microsoft.com/office/drawing/2014/main" id="{B070E394-BBE0-473A-A4BA-036840585B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0" name="TextBox 10169">
          <a:extLst>
            <a:ext uri="{FF2B5EF4-FFF2-40B4-BE49-F238E27FC236}">
              <a16:creationId xmlns:a16="http://schemas.microsoft.com/office/drawing/2014/main" id="{D68F4D32-34EA-4E42-B70B-7E08ACE20B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1" name="TextBox 10170">
          <a:extLst>
            <a:ext uri="{FF2B5EF4-FFF2-40B4-BE49-F238E27FC236}">
              <a16:creationId xmlns:a16="http://schemas.microsoft.com/office/drawing/2014/main" id="{7EE46961-D9E2-4BF7-BBEF-81B89D1D33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2" name="TextBox 10171">
          <a:extLst>
            <a:ext uri="{FF2B5EF4-FFF2-40B4-BE49-F238E27FC236}">
              <a16:creationId xmlns:a16="http://schemas.microsoft.com/office/drawing/2014/main" id="{5804E789-41E8-41D2-B288-8EA5011D6A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3" name="TextBox 10172">
          <a:extLst>
            <a:ext uri="{FF2B5EF4-FFF2-40B4-BE49-F238E27FC236}">
              <a16:creationId xmlns:a16="http://schemas.microsoft.com/office/drawing/2014/main" id="{006DB004-28BC-4B6F-8E4A-F7A42CA2A0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4" name="TextBox 10173">
          <a:extLst>
            <a:ext uri="{FF2B5EF4-FFF2-40B4-BE49-F238E27FC236}">
              <a16:creationId xmlns:a16="http://schemas.microsoft.com/office/drawing/2014/main" id="{4DBDC726-13E6-4980-8020-6A619D3ADD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5" name="TextBox 10174">
          <a:extLst>
            <a:ext uri="{FF2B5EF4-FFF2-40B4-BE49-F238E27FC236}">
              <a16:creationId xmlns:a16="http://schemas.microsoft.com/office/drawing/2014/main" id="{D1AEB77D-C8FD-4CA8-B239-4D3D6CE41E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6" name="TextBox 10175">
          <a:extLst>
            <a:ext uri="{FF2B5EF4-FFF2-40B4-BE49-F238E27FC236}">
              <a16:creationId xmlns:a16="http://schemas.microsoft.com/office/drawing/2014/main" id="{149E0D2C-924C-4B41-A693-7882CA1D4F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7" name="TextBox 10176">
          <a:extLst>
            <a:ext uri="{FF2B5EF4-FFF2-40B4-BE49-F238E27FC236}">
              <a16:creationId xmlns:a16="http://schemas.microsoft.com/office/drawing/2014/main" id="{91FBFDE8-6D19-4513-BA6B-4C4D301E5A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8" name="TextBox 10177">
          <a:extLst>
            <a:ext uri="{FF2B5EF4-FFF2-40B4-BE49-F238E27FC236}">
              <a16:creationId xmlns:a16="http://schemas.microsoft.com/office/drawing/2014/main" id="{8BEF1EAA-9DBF-4D5F-837B-9ACF42E78D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9" name="TextBox 10178">
          <a:extLst>
            <a:ext uri="{FF2B5EF4-FFF2-40B4-BE49-F238E27FC236}">
              <a16:creationId xmlns:a16="http://schemas.microsoft.com/office/drawing/2014/main" id="{6D7FA636-49FD-4CC9-9AA2-31BFF8A95C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0" name="TextBox 10179">
          <a:extLst>
            <a:ext uri="{FF2B5EF4-FFF2-40B4-BE49-F238E27FC236}">
              <a16:creationId xmlns:a16="http://schemas.microsoft.com/office/drawing/2014/main" id="{ED78DCBD-4882-4DC7-A88B-6464D6D2DE7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1" name="TextBox 10180">
          <a:extLst>
            <a:ext uri="{FF2B5EF4-FFF2-40B4-BE49-F238E27FC236}">
              <a16:creationId xmlns:a16="http://schemas.microsoft.com/office/drawing/2014/main" id="{318408B0-BEC2-4999-9563-C3C84CAFE2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2" name="TextBox 10181">
          <a:extLst>
            <a:ext uri="{FF2B5EF4-FFF2-40B4-BE49-F238E27FC236}">
              <a16:creationId xmlns:a16="http://schemas.microsoft.com/office/drawing/2014/main" id="{0B7E16FC-9D34-4BB2-91A9-D4C9A3957C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3" name="TextBox 10182">
          <a:extLst>
            <a:ext uri="{FF2B5EF4-FFF2-40B4-BE49-F238E27FC236}">
              <a16:creationId xmlns:a16="http://schemas.microsoft.com/office/drawing/2014/main" id="{4C4A50DA-92FD-4DD8-B160-8CA0C97D52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4" name="TextBox 10183">
          <a:extLst>
            <a:ext uri="{FF2B5EF4-FFF2-40B4-BE49-F238E27FC236}">
              <a16:creationId xmlns:a16="http://schemas.microsoft.com/office/drawing/2014/main" id="{10C04C7F-68CA-4CDC-865E-3F22712D6F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5" name="TextBox 10184">
          <a:extLst>
            <a:ext uri="{FF2B5EF4-FFF2-40B4-BE49-F238E27FC236}">
              <a16:creationId xmlns:a16="http://schemas.microsoft.com/office/drawing/2014/main" id="{CFBB444E-6432-42E9-9F7B-710EA196BD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6" name="TextBox 10185">
          <a:extLst>
            <a:ext uri="{FF2B5EF4-FFF2-40B4-BE49-F238E27FC236}">
              <a16:creationId xmlns:a16="http://schemas.microsoft.com/office/drawing/2014/main" id="{D00ED64D-5B78-423B-915C-6042F0A7213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7" name="TextBox 10186">
          <a:extLst>
            <a:ext uri="{FF2B5EF4-FFF2-40B4-BE49-F238E27FC236}">
              <a16:creationId xmlns:a16="http://schemas.microsoft.com/office/drawing/2014/main" id="{C82524F9-0C2A-45AB-BDFC-5A2B84725AA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8" name="TextBox 10187">
          <a:extLst>
            <a:ext uri="{FF2B5EF4-FFF2-40B4-BE49-F238E27FC236}">
              <a16:creationId xmlns:a16="http://schemas.microsoft.com/office/drawing/2014/main" id="{D41C9E0B-54D9-47A8-AD87-D43B500470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9" name="TextBox 10188">
          <a:extLst>
            <a:ext uri="{FF2B5EF4-FFF2-40B4-BE49-F238E27FC236}">
              <a16:creationId xmlns:a16="http://schemas.microsoft.com/office/drawing/2014/main" id="{9E56F647-E201-42B5-A102-FEB5530AB2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0" name="TextBox 10189">
          <a:extLst>
            <a:ext uri="{FF2B5EF4-FFF2-40B4-BE49-F238E27FC236}">
              <a16:creationId xmlns:a16="http://schemas.microsoft.com/office/drawing/2014/main" id="{08570C29-E139-4671-AC01-9E2C1C068C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1" name="TextBox 10190">
          <a:extLst>
            <a:ext uri="{FF2B5EF4-FFF2-40B4-BE49-F238E27FC236}">
              <a16:creationId xmlns:a16="http://schemas.microsoft.com/office/drawing/2014/main" id="{F275318C-1211-47FE-A023-3F4692D0A0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2" name="TextBox 10191">
          <a:extLst>
            <a:ext uri="{FF2B5EF4-FFF2-40B4-BE49-F238E27FC236}">
              <a16:creationId xmlns:a16="http://schemas.microsoft.com/office/drawing/2014/main" id="{5155E98A-863B-4163-9F41-A5E6143C7E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3" name="TextBox 10192">
          <a:extLst>
            <a:ext uri="{FF2B5EF4-FFF2-40B4-BE49-F238E27FC236}">
              <a16:creationId xmlns:a16="http://schemas.microsoft.com/office/drawing/2014/main" id="{3C0675AE-B6E0-45D4-B3FA-EB9EA06C2B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4" name="TextBox 10193">
          <a:extLst>
            <a:ext uri="{FF2B5EF4-FFF2-40B4-BE49-F238E27FC236}">
              <a16:creationId xmlns:a16="http://schemas.microsoft.com/office/drawing/2014/main" id="{95BCA427-49D9-4101-B41D-D3A9082CBE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5" name="TextBox 10194">
          <a:extLst>
            <a:ext uri="{FF2B5EF4-FFF2-40B4-BE49-F238E27FC236}">
              <a16:creationId xmlns:a16="http://schemas.microsoft.com/office/drawing/2014/main" id="{A4175EC7-9F3D-4BEE-B71C-04D4B58B55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6" name="TextBox 10195">
          <a:extLst>
            <a:ext uri="{FF2B5EF4-FFF2-40B4-BE49-F238E27FC236}">
              <a16:creationId xmlns:a16="http://schemas.microsoft.com/office/drawing/2014/main" id="{384678E2-4611-4D3B-99B8-3C51E5CA71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7" name="TextBox 10196">
          <a:extLst>
            <a:ext uri="{FF2B5EF4-FFF2-40B4-BE49-F238E27FC236}">
              <a16:creationId xmlns:a16="http://schemas.microsoft.com/office/drawing/2014/main" id="{3D5A8E4D-4A33-4A40-8611-D422CB61E1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8" name="TextBox 10197">
          <a:extLst>
            <a:ext uri="{FF2B5EF4-FFF2-40B4-BE49-F238E27FC236}">
              <a16:creationId xmlns:a16="http://schemas.microsoft.com/office/drawing/2014/main" id="{DF95C5FE-FD98-4D46-A2F0-B4E4D7C666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9" name="TextBox 10198">
          <a:extLst>
            <a:ext uri="{FF2B5EF4-FFF2-40B4-BE49-F238E27FC236}">
              <a16:creationId xmlns:a16="http://schemas.microsoft.com/office/drawing/2014/main" id="{757D0BEE-E72D-4912-9472-929757AA50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0" name="TextBox 10199">
          <a:extLst>
            <a:ext uri="{FF2B5EF4-FFF2-40B4-BE49-F238E27FC236}">
              <a16:creationId xmlns:a16="http://schemas.microsoft.com/office/drawing/2014/main" id="{E27DAC90-B20C-4F0E-B0ED-D84A5711BAE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1" name="TextBox 10200">
          <a:extLst>
            <a:ext uri="{FF2B5EF4-FFF2-40B4-BE49-F238E27FC236}">
              <a16:creationId xmlns:a16="http://schemas.microsoft.com/office/drawing/2014/main" id="{D841AD48-0B47-40A5-A27B-3317AB14152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2" name="TextBox 10201">
          <a:extLst>
            <a:ext uri="{FF2B5EF4-FFF2-40B4-BE49-F238E27FC236}">
              <a16:creationId xmlns:a16="http://schemas.microsoft.com/office/drawing/2014/main" id="{C72C863A-3198-41D0-88A9-C584AE71E35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3" name="TextBox 10202">
          <a:extLst>
            <a:ext uri="{FF2B5EF4-FFF2-40B4-BE49-F238E27FC236}">
              <a16:creationId xmlns:a16="http://schemas.microsoft.com/office/drawing/2014/main" id="{E694FCFD-F887-4AEB-B806-78567F6702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4" name="TextBox 10203">
          <a:extLst>
            <a:ext uri="{FF2B5EF4-FFF2-40B4-BE49-F238E27FC236}">
              <a16:creationId xmlns:a16="http://schemas.microsoft.com/office/drawing/2014/main" id="{F3D0F572-07E6-4068-8C12-5D7F51E050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5" name="TextBox 10204">
          <a:extLst>
            <a:ext uri="{FF2B5EF4-FFF2-40B4-BE49-F238E27FC236}">
              <a16:creationId xmlns:a16="http://schemas.microsoft.com/office/drawing/2014/main" id="{D0E8B5A0-539A-4DB3-B2F9-4BB1C8654A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6" name="TextBox 10205">
          <a:extLst>
            <a:ext uri="{FF2B5EF4-FFF2-40B4-BE49-F238E27FC236}">
              <a16:creationId xmlns:a16="http://schemas.microsoft.com/office/drawing/2014/main" id="{D4A9BABC-466E-45EB-8AE8-6CD389C4A4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7" name="TextBox 10206">
          <a:extLst>
            <a:ext uri="{FF2B5EF4-FFF2-40B4-BE49-F238E27FC236}">
              <a16:creationId xmlns:a16="http://schemas.microsoft.com/office/drawing/2014/main" id="{32C64ACF-3281-4C32-ACF2-77F47751BF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8" name="TextBox 10207">
          <a:extLst>
            <a:ext uri="{FF2B5EF4-FFF2-40B4-BE49-F238E27FC236}">
              <a16:creationId xmlns:a16="http://schemas.microsoft.com/office/drawing/2014/main" id="{F70DFDBE-097D-41EB-972D-28BB29BF676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9" name="TextBox 10208">
          <a:extLst>
            <a:ext uri="{FF2B5EF4-FFF2-40B4-BE49-F238E27FC236}">
              <a16:creationId xmlns:a16="http://schemas.microsoft.com/office/drawing/2014/main" id="{FE5C42B9-F330-488E-9CAA-42E48B9E60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0" name="TextBox 10209">
          <a:extLst>
            <a:ext uri="{FF2B5EF4-FFF2-40B4-BE49-F238E27FC236}">
              <a16:creationId xmlns:a16="http://schemas.microsoft.com/office/drawing/2014/main" id="{F7B6D1CC-3854-4669-A86E-4FFA28A427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1" name="TextBox 10210">
          <a:extLst>
            <a:ext uri="{FF2B5EF4-FFF2-40B4-BE49-F238E27FC236}">
              <a16:creationId xmlns:a16="http://schemas.microsoft.com/office/drawing/2014/main" id="{CDF3EAC8-F276-46CD-82A8-25B8503F8A7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2" name="TextBox 10211">
          <a:extLst>
            <a:ext uri="{FF2B5EF4-FFF2-40B4-BE49-F238E27FC236}">
              <a16:creationId xmlns:a16="http://schemas.microsoft.com/office/drawing/2014/main" id="{11351F0C-B94E-45BD-87B4-433623460B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3" name="TextBox 10212">
          <a:extLst>
            <a:ext uri="{FF2B5EF4-FFF2-40B4-BE49-F238E27FC236}">
              <a16:creationId xmlns:a16="http://schemas.microsoft.com/office/drawing/2014/main" id="{626E9906-1BAC-4F94-A8B9-A4F3E0E6829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4" name="TextBox 10213">
          <a:extLst>
            <a:ext uri="{FF2B5EF4-FFF2-40B4-BE49-F238E27FC236}">
              <a16:creationId xmlns:a16="http://schemas.microsoft.com/office/drawing/2014/main" id="{E77CCA98-7B94-4954-801D-A702CA1C47F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5" name="TextBox 10214">
          <a:extLst>
            <a:ext uri="{FF2B5EF4-FFF2-40B4-BE49-F238E27FC236}">
              <a16:creationId xmlns:a16="http://schemas.microsoft.com/office/drawing/2014/main" id="{1C8C9C07-AAC0-438E-ADA9-39ADD7B1EB5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6" name="TextBox 10215">
          <a:extLst>
            <a:ext uri="{FF2B5EF4-FFF2-40B4-BE49-F238E27FC236}">
              <a16:creationId xmlns:a16="http://schemas.microsoft.com/office/drawing/2014/main" id="{23F73B1E-5900-4BFF-BCEC-162B2ED3B3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7" name="TextBox 10216">
          <a:extLst>
            <a:ext uri="{FF2B5EF4-FFF2-40B4-BE49-F238E27FC236}">
              <a16:creationId xmlns:a16="http://schemas.microsoft.com/office/drawing/2014/main" id="{F909332A-A71D-47EA-975C-99DEE7705F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8" name="TextBox 10217">
          <a:extLst>
            <a:ext uri="{FF2B5EF4-FFF2-40B4-BE49-F238E27FC236}">
              <a16:creationId xmlns:a16="http://schemas.microsoft.com/office/drawing/2014/main" id="{DD8DA096-9EE2-4208-835F-D4C6427DF1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9" name="TextBox 10218">
          <a:extLst>
            <a:ext uri="{FF2B5EF4-FFF2-40B4-BE49-F238E27FC236}">
              <a16:creationId xmlns:a16="http://schemas.microsoft.com/office/drawing/2014/main" id="{856FE18F-0514-43FA-B042-7ABBE13D3F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0" name="TextBox 10219">
          <a:extLst>
            <a:ext uri="{FF2B5EF4-FFF2-40B4-BE49-F238E27FC236}">
              <a16:creationId xmlns:a16="http://schemas.microsoft.com/office/drawing/2014/main" id="{B025F0AB-7F4E-4D5C-B2EE-CB533B3EA4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1" name="TextBox 10220">
          <a:extLst>
            <a:ext uri="{FF2B5EF4-FFF2-40B4-BE49-F238E27FC236}">
              <a16:creationId xmlns:a16="http://schemas.microsoft.com/office/drawing/2014/main" id="{A08E8FEC-7445-44D1-9258-1F4C614080A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2" name="TextBox 10221">
          <a:extLst>
            <a:ext uri="{FF2B5EF4-FFF2-40B4-BE49-F238E27FC236}">
              <a16:creationId xmlns:a16="http://schemas.microsoft.com/office/drawing/2014/main" id="{44EB3C72-820D-43B4-9EE7-5EB712C09BF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3" name="TextBox 10222">
          <a:extLst>
            <a:ext uri="{FF2B5EF4-FFF2-40B4-BE49-F238E27FC236}">
              <a16:creationId xmlns:a16="http://schemas.microsoft.com/office/drawing/2014/main" id="{6FF21277-0E4F-451D-9927-3949D167FC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4" name="TextBox 10223">
          <a:extLst>
            <a:ext uri="{FF2B5EF4-FFF2-40B4-BE49-F238E27FC236}">
              <a16:creationId xmlns:a16="http://schemas.microsoft.com/office/drawing/2014/main" id="{6B035B4D-24EB-424E-86D6-7C9C46260E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5" name="TextBox 10224">
          <a:extLst>
            <a:ext uri="{FF2B5EF4-FFF2-40B4-BE49-F238E27FC236}">
              <a16:creationId xmlns:a16="http://schemas.microsoft.com/office/drawing/2014/main" id="{F62ACCBF-30AE-43BC-AF8D-03A5DE5904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6" name="TextBox 10225">
          <a:extLst>
            <a:ext uri="{FF2B5EF4-FFF2-40B4-BE49-F238E27FC236}">
              <a16:creationId xmlns:a16="http://schemas.microsoft.com/office/drawing/2014/main" id="{161D88F4-992B-4065-84BA-51327C8BC3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7" name="TextBox 10226">
          <a:extLst>
            <a:ext uri="{FF2B5EF4-FFF2-40B4-BE49-F238E27FC236}">
              <a16:creationId xmlns:a16="http://schemas.microsoft.com/office/drawing/2014/main" id="{4E423C88-33E6-40E8-B7F2-2AA85591F3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8" name="TextBox 10227">
          <a:extLst>
            <a:ext uri="{FF2B5EF4-FFF2-40B4-BE49-F238E27FC236}">
              <a16:creationId xmlns:a16="http://schemas.microsoft.com/office/drawing/2014/main" id="{8F595103-BFBB-4184-BA63-3700D8457C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9" name="TextBox 10228">
          <a:extLst>
            <a:ext uri="{FF2B5EF4-FFF2-40B4-BE49-F238E27FC236}">
              <a16:creationId xmlns:a16="http://schemas.microsoft.com/office/drawing/2014/main" id="{77F4AFAD-B047-4709-B752-948774D1B5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0" name="TextBox 10229">
          <a:extLst>
            <a:ext uri="{FF2B5EF4-FFF2-40B4-BE49-F238E27FC236}">
              <a16:creationId xmlns:a16="http://schemas.microsoft.com/office/drawing/2014/main" id="{8F48549C-9808-4B85-8D3C-953ED6957E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1" name="TextBox 10230">
          <a:extLst>
            <a:ext uri="{FF2B5EF4-FFF2-40B4-BE49-F238E27FC236}">
              <a16:creationId xmlns:a16="http://schemas.microsoft.com/office/drawing/2014/main" id="{545E4F9F-2F14-4984-AFF3-787B91A4E2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2" name="TextBox 10231">
          <a:extLst>
            <a:ext uri="{FF2B5EF4-FFF2-40B4-BE49-F238E27FC236}">
              <a16:creationId xmlns:a16="http://schemas.microsoft.com/office/drawing/2014/main" id="{49D50531-7F8A-4363-AD98-F91B6C98B3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3" name="TextBox 10232">
          <a:extLst>
            <a:ext uri="{FF2B5EF4-FFF2-40B4-BE49-F238E27FC236}">
              <a16:creationId xmlns:a16="http://schemas.microsoft.com/office/drawing/2014/main" id="{3796BC02-3E39-4DD1-9523-D872A31813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4" name="TextBox 10233">
          <a:extLst>
            <a:ext uri="{FF2B5EF4-FFF2-40B4-BE49-F238E27FC236}">
              <a16:creationId xmlns:a16="http://schemas.microsoft.com/office/drawing/2014/main" id="{90235D50-242B-4866-A2BF-C3EC6E5A65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5" name="TextBox 10234">
          <a:extLst>
            <a:ext uri="{FF2B5EF4-FFF2-40B4-BE49-F238E27FC236}">
              <a16:creationId xmlns:a16="http://schemas.microsoft.com/office/drawing/2014/main" id="{D23920A7-C50F-41E7-93E6-C4025F52528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6" name="TextBox 10235">
          <a:extLst>
            <a:ext uri="{FF2B5EF4-FFF2-40B4-BE49-F238E27FC236}">
              <a16:creationId xmlns:a16="http://schemas.microsoft.com/office/drawing/2014/main" id="{31CB5D92-D44B-48D7-AA97-DE7490A829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7" name="TextBox 10236">
          <a:extLst>
            <a:ext uri="{FF2B5EF4-FFF2-40B4-BE49-F238E27FC236}">
              <a16:creationId xmlns:a16="http://schemas.microsoft.com/office/drawing/2014/main" id="{BA5222EA-1418-4522-9A51-1CBA833573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8" name="TextBox 10237">
          <a:extLst>
            <a:ext uri="{FF2B5EF4-FFF2-40B4-BE49-F238E27FC236}">
              <a16:creationId xmlns:a16="http://schemas.microsoft.com/office/drawing/2014/main" id="{24F942AD-ABE4-4C40-8200-D274D94A7BA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9" name="TextBox 10238">
          <a:extLst>
            <a:ext uri="{FF2B5EF4-FFF2-40B4-BE49-F238E27FC236}">
              <a16:creationId xmlns:a16="http://schemas.microsoft.com/office/drawing/2014/main" id="{AE017066-381C-4341-80FD-66E81C528F8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0" name="TextBox 10239">
          <a:extLst>
            <a:ext uri="{FF2B5EF4-FFF2-40B4-BE49-F238E27FC236}">
              <a16:creationId xmlns:a16="http://schemas.microsoft.com/office/drawing/2014/main" id="{79980350-605A-41CE-A3C2-B80B2F1D42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1" name="TextBox 10240">
          <a:extLst>
            <a:ext uri="{FF2B5EF4-FFF2-40B4-BE49-F238E27FC236}">
              <a16:creationId xmlns:a16="http://schemas.microsoft.com/office/drawing/2014/main" id="{A6B21577-BFE9-47FF-9682-463EF94EA26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2" name="TextBox 10241">
          <a:extLst>
            <a:ext uri="{FF2B5EF4-FFF2-40B4-BE49-F238E27FC236}">
              <a16:creationId xmlns:a16="http://schemas.microsoft.com/office/drawing/2014/main" id="{BA8354EB-163A-4A1C-9173-864E906CAE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3" name="TextBox 10242">
          <a:extLst>
            <a:ext uri="{FF2B5EF4-FFF2-40B4-BE49-F238E27FC236}">
              <a16:creationId xmlns:a16="http://schemas.microsoft.com/office/drawing/2014/main" id="{DC1CEE82-BAA5-4DDE-8DC3-DB0D4045CC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4" name="TextBox 10243">
          <a:extLst>
            <a:ext uri="{FF2B5EF4-FFF2-40B4-BE49-F238E27FC236}">
              <a16:creationId xmlns:a16="http://schemas.microsoft.com/office/drawing/2014/main" id="{5B99F30D-4039-4963-856A-53472481C9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5" name="TextBox 10244">
          <a:extLst>
            <a:ext uri="{FF2B5EF4-FFF2-40B4-BE49-F238E27FC236}">
              <a16:creationId xmlns:a16="http://schemas.microsoft.com/office/drawing/2014/main" id="{07B8B83E-2C23-46D8-9A52-3FBBAA8BCB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6" name="TextBox 10245">
          <a:extLst>
            <a:ext uri="{FF2B5EF4-FFF2-40B4-BE49-F238E27FC236}">
              <a16:creationId xmlns:a16="http://schemas.microsoft.com/office/drawing/2014/main" id="{07726838-DE5C-4B10-B48B-C2BC7A9F16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7" name="TextBox 10246">
          <a:extLst>
            <a:ext uri="{FF2B5EF4-FFF2-40B4-BE49-F238E27FC236}">
              <a16:creationId xmlns:a16="http://schemas.microsoft.com/office/drawing/2014/main" id="{CC1A43C7-9509-4FED-9915-CDE904EAC1F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8" name="TextBox 10247">
          <a:extLst>
            <a:ext uri="{FF2B5EF4-FFF2-40B4-BE49-F238E27FC236}">
              <a16:creationId xmlns:a16="http://schemas.microsoft.com/office/drawing/2014/main" id="{5BE3BA5F-676D-4C35-82BF-B05B57495C9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9" name="TextBox 10248">
          <a:extLst>
            <a:ext uri="{FF2B5EF4-FFF2-40B4-BE49-F238E27FC236}">
              <a16:creationId xmlns:a16="http://schemas.microsoft.com/office/drawing/2014/main" id="{D9505B8A-FD4E-40B6-9A72-782218623E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0" name="TextBox 10249">
          <a:extLst>
            <a:ext uri="{FF2B5EF4-FFF2-40B4-BE49-F238E27FC236}">
              <a16:creationId xmlns:a16="http://schemas.microsoft.com/office/drawing/2014/main" id="{FC414485-9299-4E91-B3AA-7814D82582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1" name="TextBox 10250">
          <a:extLst>
            <a:ext uri="{FF2B5EF4-FFF2-40B4-BE49-F238E27FC236}">
              <a16:creationId xmlns:a16="http://schemas.microsoft.com/office/drawing/2014/main" id="{0688DB9A-2377-486A-A989-EBA720B90C1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2" name="TextBox 10251">
          <a:extLst>
            <a:ext uri="{FF2B5EF4-FFF2-40B4-BE49-F238E27FC236}">
              <a16:creationId xmlns:a16="http://schemas.microsoft.com/office/drawing/2014/main" id="{66D57C8E-F822-41ED-96E9-F50B42D486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3" name="TextBox 10252">
          <a:extLst>
            <a:ext uri="{FF2B5EF4-FFF2-40B4-BE49-F238E27FC236}">
              <a16:creationId xmlns:a16="http://schemas.microsoft.com/office/drawing/2014/main" id="{9BB1F520-BB97-44FA-91A5-B9084E3FE5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4" name="TextBox 10253">
          <a:extLst>
            <a:ext uri="{FF2B5EF4-FFF2-40B4-BE49-F238E27FC236}">
              <a16:creationId xmlns:a16="http://schemas.microsoft.com/office/drawing/2014/main" id="{ED9AA86A-4C74-4B63-A2F1-695F0E3405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5" name="TextBox 10254">
          <a:extLst>
            <a:ext uri="{FF2B5EF4-FFF2-40B4-BE49-F238E27FC236}">
              <a16:creationId xmlns:a16="http://schemas.microsoft.com/office/drawing/2014/main" id="{009BBFA2-7A0B-4025-ACCC-7C710053E06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6" name="TextBox 10255">
          <a:extLst>
            <a:ext uri="{FF2B5EF4-FFF2-40B4-BE49-F238E27FC236}">
              <a16:creationId xmlns:a16="http://schemas.microsoft.com/office/drawing/2014/main" id="{E8CE6FAC-4071-4734-ADAF-CF06284D773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7" name="TextBox 10256">
          <a:extLst>
            <a:ext uri="{FF2B5EF4-FFF2-40B4-BE49-F238E27FC236}">
              <a16:creationId xmlns:a16="http://schemas.microsoft.com/office/drawing/2014/main" id="{88E3649A-3B07-4EBA-B5FC-2513716D3F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8" name="TextBox 10257">
          <a:extLst>
            <a:ext uri="{FF2B5EF4-FFF2-40B4-BE49-F238E27FC236}">
              <a16:creationId xmlns:a16="http://schemas.microsoft.com/office/drawing/2014/main" id="{737CC39A-0921-4F49-B0D5-364E4031AE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9" name="TextBox 10258">
          <a:extLst>
            <a:ext uri="{FF2B5EF4-FFF2-40B4-BE49-F238E27FC236}">
              <a16:creationId xmlns:a16="http://schemas.microsoft.com/office/drawing/2014/main" id="{AF29E863-9736-42FB-9166-B7AD2D30F50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0" name="TextBox 10259">
          <a:extLst>
            <a:ext uri="{FF2B5EF4-FFF2-40B4-BE49-F238E27FC236}">
              <a16:creationId xmlns:a16="http://schemas.microsoft.com/office/drawing/2014/main" id="{B69B6A88-E82E-4B76-BC68-A6B2280ED3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1" name="TextBox 10260">
          <a:extLst>
            <a:ext uri="{FF2B5EF4-FFF2-40B4-BE49-F238E27FC236}">
              <a16:creationId xmlns:a16="http://schemas.microsoft.com/office/drawing/2014/main" id="{477BCEEE-88B0-437A-A0A8-0EDCDCFFDF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2" name="TextBox 10261">
          <a:extLst>
            <a:ext uri="{FF2B5EF4-FFF2-40B4-BE49-F238E27FC236}">
              <a16:creationId xmlns:a16="http://schemas.microsoft.com/office/drawing/2014/main" id="{10B49B6B-773A-40D2-AF69-69712975EC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3" name="TextBox 10262">
          <a:extLst>
            <a:ext uri="{FF2B5EF4-FFF2-40B4-BE49-F238E27FC236}">
              <a16:creationId xmlns:a16="http://schemas.microsoft.com/office/drawing/2014/main" id="{96BEA036-6894-41C2-9B66-365DD687451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4" name="TextBox 10263">
          <a:extLst>
            <a:ext uri="{FF2B5EF4-FFF2-40B4-BE49-F238E27FC236}">
              <a16:creationId xmlns:a16="http://schemas.microsoft.com/office/drawing/2014/main" id="{49A7416D-76F1-41F1-98E5-A61570E71A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5" name="TextBox 10264">
          <a:extLst>
            <a:ext uri="{FF2B5EF4-FFF2-40B4-BE49-F238E27FC236}">
              <a16:creationId xmlns:a16="http://schemas.microsoft.com/office/drawing/2014/main" id="{8D7692AD-1F32-4F88-BFC9-05D82F49BB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6" name="TextBox 10265">
          <a:extLst>
            <a:ext uri="{FF2B5EF4-FFF2-40B4-BE49-F238E27FC236}">
              <a16:creationId xmlns:a16="http://schemas.microsoft.com/office/drawing/2014/main" id="{CF51875B-B2CE-4985-A6F2-86F6E699B3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7" name="TextBox 10266">
          <a:extLst>
            <a:ext uri="{FF2B5EF4-FFF2-40B4-BE49-F238E27FC236}">
              <a16:creationId xmlns:a16="http://schemas.microsoft.com/office/drawing/2014/main" id="{8B75DCD0-1D76-43C6-925C-E3EECF9295D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8" name="TextBox 10267">
          <a:extLst>
            <a:ext uri="{FF2B5EF4-FFF2-40B4-BE49-F238E27FC236}">
              <a16:creationId xmlns:a16="http://schemas.microsoft.com/office/drawing/2014/main" id="{19EEAE4B-FBA5-4464-883D-585784F8D4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9" name="TextBox 10268">
          <a:extLst>
            <a:ext uri="{FF2B5EF4-FFF2-40B4-BE49-F238E27FC236}">
              <a16:creationId xmlns:a16="http://schemas.microsoft.com/office/drawing/2014/main" id="{B730D0EF-4676-4873-9388-CC181945F7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0" name="TextBox 10269">
          <a:extLst>
            <a:ext uri="{FF2B5EF4-FFF2-40B4-BE49-F238E27FC236}">
              <a16:creationId xmlns:a16="http://schemas.microsoft.com/office/drawing/2014/main" id="{D8EE0CF2-A8C7-4CF4-8697-40361E035F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1" name="TextBox 10270">
          <a:extLst>
            <a:ext uri="{FF2B5EF4-FFF2-40B4-BE49-F238E27FC236}">
              <a16:creationId xmlns:a16="http://schemas.microsoft.com/office/drawing/2014/main" id="{CBFF0D1E-77FF-4788-AF59-E2CD02B380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2" name="TextBox 10271">
          <a:extLst>
            <a:ext uri="{FF2B5EF4-FFF2-40B4-BE49-F238E27FC236}">
              <a16:creationId xmlns:a16="http://schemas.microsoft.com/office/drawing/2014/main" id="{DC4E3D84-9998-4A0A-AB62-E55E16DF71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3" name="TextBox 10272">
          <a:extLst>
            <a:ext uri="{FF2B5EF4-FFF2-40B4-BE49-F238E27FC236}">
              <a16:creationId xmlns:a16="http://schemas.microsoft.com/office/drawing/2014/main" id="{6DBFE893-3C4A-4E8C-B3F1-7F4309C201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4" name="TextBox 10273">
          <a:extLst>
            <a:ext uri="{FF2B5EF4-FFF2-40B4-BE49-F238E27FC236}">
              <a16:creationId xmlns:a16="http://schemas.microsoft.com/office/drawing/2014/main" id="{A38F2BFE-B717-4572-A682-EBEBDC776C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5" name="TextBox 10274">
          <a:extLst>
            <a:ext uri="{FF2B5EF4-FFF2-40B4-BE49-F238E27FC236}">
              <a16:creationId xmlns:a16="http://schemas.microsoft.com/office/drawing/2014/main" id="{574E0CDF-CC50-41CC-9317-B579CD8B8F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6" name="TextBox 10275">
          <a:extLst>
            <a:ext uri="{FF2B5EF4-FFF2-40B4-BE49-F238E27FC236}">
              <a16:creationId xmlns:a16="http://schemas.microsoft.com/office/drawing/2014/main" id="{74C85A2F-E7F2-4113-9C29-2B1184C122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7" name="TextBox 10276">
          <a:extLst>
            <a:ext uri="{FF2B5EF4-FFF2-40B4-BE49-F238E27FC236}">
              <a16:creationId xmlns:a16="http://schemas.microsoft.com/office/drawing/2014/main" id="{91479868-6456-4F56-A3A8-B0129960484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8" name="TextBox 10277">
          <a:extLst>
            <a:ext uri="{FF2B5EF4-FFF2-40B4-BE49-F238E27FC236}">
              <a16:creationId xmlns:a16="http://schemas.microsoft.com/office/drawing/2014/main" id="{F0AB5715-36BD-4411-8634-0D5FE190D8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9" name="TextBox 10278">
          <a:extLst>
            <a:ext uri="{FF2B5EF4-FFF2-40B4-BE49-F238E27FC236}">
              <a16:creationId xmlns:a16="http://schemas.microsoft.com/office/drawing/2014/main" id="{A6A1F0B8-AB70-4F39-8736-39C616E85B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0" name="TextBox 10279">
          <a:extLst>
            <a:ext uri="{FF2B5EF4-FFF2-40B4-BE49-F238E27FC236}">
              <a16:creationId xmlns:a16="http://schemas.microsoft.com/office/drawing/2014/main" id="{D7077DE4-E864-46ED-8E3A-AB80181D25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1" name="TextBox 10280">
          <a:extLst>
            <a:ext uri="{FF2B5EF4-FFF2-40B4-BE49-F238E27FC236}">
              <a16:creationId xmlns:a16="http://schemas.microsoft.com/office/drawing/2014/main" id="{C20F88A3-CC15-4ECA-A587-4A02B20849D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2" name="TextBox 10281">
          <a:extLst>
            <a:ext uri="{FF2B5EF4-FFF2-40B4-BE49-F238E27FC236}">
              <a16:creationId xmlns:a16="http://schemas.microsoft.com/office/drawing/2014/main" id="{8DAEC92E-E6E4-41B4-AFF9-AB58F769F5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3" name="TextBox 10282">
          <a:extLst>
            <a:ext uri="{FF2B5EF4-FFF2-40B4-BE49-F238E27FC236}">
              <a16:creationId xmlns:a16="http://schemas.microsoft.com/office/drawing/2014/main" id="{63AEF7A7-78E8-48A4-A3F1-49B53E42FD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4" name="TextBox 10283">
          <a:extLst>
            <a:ext uri="{FF2B5EF4-FFF2-40B4-BE49-F238E27FC236}">
              <a16:creationId xmlns:a16="http://schemas.microsoft.com/office/drawing/2014/main" id="{6D24F8DF-3EBC-4BC2-81A5-77BCB742EA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5" name="TextBox 10284">
          <a:extLst>
            <a:ext uri="{FF2B5EF4-FFF2-40B4-BE49-F238E27FC236}">
              <a16:creationId xmlns:a16="http://schemas.microsoft.com/office/drawing/2014/main" id="{CD8ABD08-2A92-4FCD-B3B8-D98B918E1C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6" name="TextBox 10285">
          <a:extLst>
            <a:ext uri="{FF2B5EF4-FFF2-40B4-BE49-F238E27FC236}">
              <a16:creationId xmlns:a16="http://schemas.microsoft.com/office/drawing/2014/main" id="{487BEB5E-7BB4-4BE9-8F38-C83F10DFFD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7" name="TextBox 10286">
          <a:extLst>
            <a:ext uri="{FF2B5EF4-FFF2-40B4-BE49-F238E27FC236}">
              <a16:creationId xmlns:a16="http://schemas.microsoft.com/office/drawing/2014/main" id="{998AA81B-A9BF-4397-A2E4-29251046B08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8" name="TextBox 10287">
          <a:extLst>
            <a:ext uri="{FF2B5EF4-FFF2-40B4-BE49-F238E27FC236}">
              <a16:creationId xmlns:a16="http://schemas.microsoft.com/office/drawing/2014/main" id="{993B80EB-F4ED-4F60-90D6-D6C6D79C93F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9" name="TextBox 10288">
          <a:extLst>
            <a:ext uri="{FF2B5EF4-FFF2-40B4-BE49-F238E27FC236}">
              <a16:creationId xmlns:a16="http://schemas.microsoft.com/office/drawing/2014/main" id="{1A14743A-DE21-4E5D-919A-A18F84DD60C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0" name="TextBox 10289">
          <a:extLst>
            <a:ext uri="{FF2B5EF4-FFF2-40B4-BE49-F238E27FC236}">
              <a16:creationId xmlns:a16="http://schemas.microsoft.com/office/drawing/2014/main" id="{5C54575E-5972-48F2-8B22-0FA879C7B3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1" name="TextBox 10290">
          <a:extLst>
            <a:ext uri="{FF2B5EF4-FFF2-40B4-BE49-F238E27FC236}">
              <a16:creationId xmlns:a16="http://schemas.microsoft.com/office/drawing/2014/main" id="{E6EB9C52-AC00-47BF-87D8-477EC109446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2" name="TextBox 10291">
          <a:extLst>
            <a:ext uri="{FF2B5EF4-FFF2-40B4-BE49-F238E27FC236}">
              <a16:creationId xmlns:a16="http://schemas.microsoft.com/office/drawing/2014/main" id="{4EB4182C-D78D-42C1-BAA0-1ECA00E682F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3" name="TextBox 10292">
          <a:extLst>
            <a:ext uri="{FF2B5EF4-FFF2-40B4-BE49-F238E27FC236}">
              <a16:creationId xmlns:a16="http://schemas.microsoft.com/office/drawing/2014/main" id="{6FD1353E-C825-4A21-AF8D-5A567E1973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4" name="TextBox 10293">
          <a:extLst>
            <a:ext uri="{FF2B5EF4-FFF2-40B4-BE49-F238E27FC236}">
              <a16:creationId xmlns:a16="http://schemas.microsoft.com/office/drawing/2014/main" id="{06C46BB3-6947-4E2A-B32F-5ADE4D47B1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5" name="TextBox 10294">
          <a:extLst>
            <a:ext uri="{FF2B5EF4-FFF2-40B4-BE49-F238E27FC236}">
              <a16:creationId xmlns:a16="http://schemas.microsoft.com/office/drawing/2014/main" id="{9B0FA8C8-DA11-4B0E-B710-890E25606A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6" name="TextBox 10295">
          <a:extLst>
            <a:ext uri="{FF2B5EF4-FFF2-40B4-BE49-F238E27FC236}">
              <a16:creationId xmlns:a16="http://schemas.microsoft.com/office/drawing/2014/main" id="{5210142D-06A3-4AAE-B35E-5814B6B8B4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7" name="TextBox 10296">
          <a:extLst>
            <a:ext uri="{FF2B5EF4-FFF2-40B4-BE49-F238E27FC236}">
              <a16:creationId xmlns:a16="http://schemas.microsoft.com/office/drawing/2014/main" id="{611582B5-416B-40CB-9778-9A1C93DD1E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8" name="TextBox 10297">
          <a:extLst>
            <a:ext uri="{FF2B5EF4-FFF2-40B4-BE49-F238E27FC236}">
              <a16:creationId xmlns:a16="http://schemas.microsoft.com/office/drawing/2014/main" id="{29410751-D9F1-4BFC-8929-BB68B7AC227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9" name="TextBox 10298">
          <a:extLst>
            <a:ext uri="{FF2B5EF4-FFF2-40B4-BE49-F238E27FC236}">
              <a16:creationId xmlns:a16="http://schemas.microsoft.com/office/drawing/2014/main" id="{37D331E9-4A95-4C30-A8A7-50C4535CDD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0" name="TextBox 10299">
          <a:extLst>
            <a:ext uri="{FF2B5EF4-FFF2-40B4-BE49-F238E27FC236}">
              <a16:creationId xmlns:a16="http://schemas.microsoft.com/office/drawing/2014/main" id="{CAE0F5F7-C8B4-49FD-A830-B27F787363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1" name="TextBox 10300">
          <a:extLst>
            <a:ext uri="{FF2B5EF4-FFF2-40B4-BE49-F238E27FC236}">
              <a16:creationId xmlns:a16="http://schemas.microsoft.com/office/drawing/2014/main" id="{1C884C00-5546-49DC-80B9-988449A32B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2" name="TextBox 10301">
          <a:extLst>
            <a:ext uri="{FF2B5EF4-FFF2-40B4-BE49-F238E27FC236}">
              <a16:creationId xmlns:a16="http://schemas.microsoft.com/office/drawing/2014/main" id="{31CB6C8F-2597-4552-91A7-9E09C2956C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3" name="TextBox 10302">
          <a:extLst>
            <a:ext uri="{FF2B5EF4-FFF2-40B4-BE49-F238E27FC236}">
              <a16:creationId xmlns:a16="http://schemas.microsoft.com/office/drawing/2014/main" id="{DDC0612F-EA28-474F-B2BA-CDC2BEA202D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4" name="TextBox 10303">
          <a:extLst>
            <a:ext uri="{FF2B5EF4-FFF2-40B4-BE49-F238E27FC236}">
              <a16:creationId xmlns:a16="http://schemas.microsoft.com/office/drawing/2014/main" id="{195A6476-D053-43A9-A6F2-1DC188FBAD6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5" name="TextBox 10304">
          <a:extLst>
            <a:ext uri="{FF2B5EF4-FFF2-40B4-BE49-F238E27FC236}">
              <a16:creationId xmlns:a16="http://schemas.microsoft.com/office/drawing/2014/main" id="{519A1586-0E08-45BD-A3F2-C810E54FDC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6" name="TextBox 10305">
          <a:extLst>
            <a:ext uri="{FF2B5EF4-FFF2-40B4-BE49-F238E27FC236}">
              <a16:creationId xmlns:a16="http://schemas.microsoft.com/office/drawing/2014/main" id="{BE61FD3A-4E60-401F-9FE3-8800C937A5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7" name="TextBox 10306">
          <a:extLst>
            <a:ext uri="{FF2B5EF4-FFF2-40B4-BE49-F238E27FC236}">
              <a16:creationId xmlns:a16="http://schemas.microsoft.com/office/drawing/2014/main" id="{3BF8D52D-3AE4-4094-A2B2-A79C1ACE8D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8" name="TextBox 10307">
          <a:extLst>
            <a:ext uri="{FF2B5EF4-FFF2-40B4-BE49-F238E27FC236}">
              <a16:creationId xmlns:a16="http://schemas.microsoft.com/office/drawing/2014/main" id="{DC332CAF-3BAF-4C65-BB93-E555CE1AE13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9" name="TextBox 10308">
          <a:extLst>
            <a:ext uri="{FF2B5EF4-FFF2-40B4-BE49-F238E27FC236}">
              <a16:creationId xmlns:a16="http://schemas.microsoft.com/office/drawing/2014/main" id="{FA86A8DC-8D1A-49C6-8ABA-3CA1AB0D84F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0" name="TextBox 10309">
          <a:extLst>
            <a:ext uri="{FF2B5EF4-FFF2-40B4-BE49-F238E27FC236}">
              <a16:creationId xmlns:a16="http://schemas.microsoft.com/office/drawing/2014/main" id="{26810BFF-DDC4-4156-9312-18ED4615C9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1" name="TextBox 10310">
          <a:extLst>
            <a:ext uri="{FF2B5EF4-FFF2-40B4-BE49-F238E27FC236}">
              <a16:creationId xmlns:a16="http://schemas.microsoft.com/office/drawing/2014/main" id="{FD80ED35-87B0-4E37-88CD-9C1D4D8A16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2" name="TextBox 10311">
          <a:extLst>
            <a:ext uri="{FF2B5EF4-FFF2-40B4-BE49-F238E27FC236}">
              <a16:creationId xmlns:a16="http://schemas.microsoft.com/office/drawing/2014/main" id="{C8DB4601-1071-4319-A10B-CD54B3A870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3" name="TextBox 10312">
          <a:extLst>
            <a:ext uri="{FF2B5EF4-FFF2-40B4-BE49-F238E27FC236}">
              <a16:creationId xmlns:a16="http://schemas.microsoft.com/office/drawing/2014/main" id="{795524F8-E82B-4148-83E9-1116D5B566F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4" name="TextBox 10313">
          <a:extLst>
            <a:ext uri="{FF2B5EF4-FFF2-40B4-BE49-F238E27FC236}">
              <a16:creationId xmlns:a16="http://schemas.microsoft.com/office/drawing/2014/main" id="{451E3969-57A6-4A2A-9665-E00780216A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5" name="TextBox 10314">
          <a:extLst>
            <a:ext uri="{FF2B5EF4-FFF2-40B4-BE49-F238E27FC236}">
              <a16:creationId xmlns:a16="http://schemas.microsoft.com/office/drawing/2014/main" id="{5F5C5D1C-B6E5-4468-8BA9-097EAA113E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6" name="TextBox 10315">
          <a:extLst>
            <a:ext uri="{FF2B5EF4-FFF2-40B4-BE49-F238E27FC236}">
              <a16:creationId xmlns:a16="http://schemas.microsoft.com/office/drawing/2014/main" id="{BBF64A8E-E970-4F76-961A-5F13726D5D8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7" name="TextBox 10316">
          <a:extLst>
            <a:ext uri="{FF2B5EF4-FFF2-40B4-BE49-F238E27FC236}">
              <a16:creationId xmlns:a16="http://schemas.microsoft.com/office/drawing/2014/main" id="{6307D41A-65CB-4D44-9DF0-CDDC0F20F6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8" name="TextBox 10317">
          <a:extLst>
            <a:ext uri="{FF2B5EF4-FFF2-40B4-BE49-F238E27FC236}">
              <a16:creationId xmlns:a16="http://schemas.microsoft.com/office/drawing/2014/main" id="{05CC0B98-12C6-46C8-B142-DDFD0A8CFA3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9" name="TextBox 10318">
          <a:extLst>
            <a:ext uri="{FF2B5EF4-FFF2-40B4-BE49-F238E27FC236}">
              <a16:creationId xmlns:a16="http://schemas.microsoft.com/office/drawing/2014/main" id="{F6395A2B-DA03-4C35-836D-2DE1D4D14F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0" name="TextBox 10319">
          <a:extLst>
            <a:ext uri="{FF2B5EF4-FFF2-40B4-BE49-F238E27FC236}">
              <a16:creationId xmlns:a16="http://schemas.microsoft.com/office/drawing/2014/main" id="{F86E45DD-48A7-4F6E-85F7-F50ADFF62B9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1" name="TextBox 10320">
          <a:extLst>
            <a:ext uri="{FF2B5EF4-FFF2-40B4-BE49-F238E27FC236}">
              <a16:creationId xmlns:a16="http://schemas.microsoft.com/office/drawing/2014/main" id="{B3C277BF-4362-4C90-8C9A-46B35A3514F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2" name="TextBox 10321">
          <a:extLst>
            <a:ext uri="{FF2B5EF4-FFF2-40B4-BE49-F238E27FC236}">
              <a16:creationId xmlns:a16="http://schemas.microsoft.com/office/drawing/2014/main" id="{6DD67B9B-59F7-424D-9228-00D955FA5D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3" name="TextBox 10322">
          <a:extLst>
            <a:ext uri="{FF2B5EF4-FFF2-40B4-BE49-F238E27FC236}">
              <a16:creationId xmlns:a16="http://schemas.microsoft.com/office/drawing/2014/main" id="{6A7E723E-7682-4FA0-B1D2-B5BFF7EB0D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4" name="TextBox 10323">
          <a:extLst>
            <a:ext uri="{FF2B5EF4-FFF2-40B4-BE49-F238E27FC236}">
              <a16:creationId xmlns:a16="http://schemas.microsoft.com/office/drawing/2014/main" id="{B0F0AF91-8108-4849-A5F0-3E5EC99AE6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5" name="TextBox 10324">
          <a:extLst>
            <a:ext uri="{FF2B5EF4-FFF2-40B4-BE49-F238E27FC236}">
              <a16:creationId xmlns:a16="http://schemas.microsoft.com/office/drawing/2014/main" id="{062F79EF-1428-43CD-B25C-CF27C8FA19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6" name="TextBox 10325">
          <a:extLst>
            <a:ext uri="{FF2B5EF4-FFF2-40B4-BE49-F238E27FC236}">
              <a16:creationId xmlns:a16="http://schemas.microsoft.com/office/drawing/2014/main" id="{7FED18BC-FD76-4D14-919A-F3FD122EF4E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7" name="TextBox 10326">
          <a:extLst>
            <a:ext uri="{FF2B5EF4-FFF2-40B4-BE49-F238E27FC236}">
              <a16:creationId xmlns:a16="http://schemas.microsoft.com/office/drawing/2014/main" id="{3542E648-F2E0-4F8F-B713-E8C535E064C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8" name="TextBox 10327">
          <a:extLst>
            <a:ext uri="{FF2B5EF4-FFF2-40B4-BE49-F238E27FC236}">
              <a16:creationId xmlns:a16="http://schemas.microsoft.com/office/drawing/2014/main" id="{CE85BAFA-D199-45F8-B322-76D4137F13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9" name="TextBox 10328">
          <a:extLst>
            <a:ext uri="{FF2B5EF4-FFF2-40B4-BE49-F238E27FC236}">
              <a16:creationId xmlns:a16="http://schemas.microsoft.com/office/drawing/2014/main" id="{DBA725D6-2542-431E-8A43-DB75041804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0" name="TextBox 10329">
          <a:extLst>
            <a:ext uri="{FF2B5EF4-FFF2-40B4-BE49-F238E27FC236}">
              <a16:creationId xmlns:a16="http://schemas.microsoft.com/office/drawing/2014/main" id="{FAD751C5-157B-4E1F-950C-C8B8951D2A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1" name="TextBox 10330">
          <a:extLst>
            <a:ext uri="{FF2B5EF4-FFF2-40B4-BE49-F238E27FC236}">
              <a16:creationId xmlns:a16="http://schemas.microsoft.com/office/drawing/2014/main" id="{B2181F56-CB0E-48D6-9B31-6663E66BB4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2" name="TextBox 10331">
          <a:extLst>
            <a:ext uri="{FF2B5EF4-FFF2-40B4-BE49-F238E27FC236}">
              <a16:creationId xmlns:a16="http://schemas.microsoft.com/office/drawing/2014/main" id="{571FD2CA-7927-4712-BBA3-739A1C7FD7B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3" name="TextBox 10332">
          <a:extLst>
            <a:ext uri="{FF2B5EF4-FFF2-40B4-BE49-F238E27FC236}">
              <a16:creationId xmlns:a16="http://schemas.microsoft.com/office/drawing/2014/main" id="{8C0F2811-65D1-45C9-B19D-88FF6434E1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4" name="TextBox 10333">
          <a:extLst>
            <a:ext uri="{FF2B5EF4-FFF2-40B4-BE49-F238E27FC236}">
              <a16:creationId xmlns:a16="http://schemas.microsoft.com/office/drawing/2014/main" id="{787FCACD-931C-44E2-9F36-96FB7C2EC40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5" name="TextBox 10334">
          <a:extLst>
            <a:ext uri="{FF2B5EF4-FFF2-40B4-BE49-F238E27FC236}">
              <a16:creationId xmlns:a16="http://schemas.microsoft.com/office/drawing/2014/main" id="{BD4BB597-1761-4B43-9455-A8DA637767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6" name="TextBox 10335">
          <a:extLst>
            <a:ext uri="{FF2B5EF4-FFF2-40B4-BE49-F238E27FC236}">
              <a16:creationId xmlns:a16="http://schemas.microsoft.com/office/drawing/2014/main" id="{5603E088-4E94-48A8-A516-CE1409D6FD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7" name="TextBox 10336">
          <a:extLst>
            <a:ext uri="{FF2B5EF4-FFF2-40B4-BE49-F238E27FC236}">
              <a16:creationId xmlns:a16="http://schemas.microsoft.com/office/drawing/2014/main" id="{7B8BB308-BA90-49DF-8F65-C3702B7220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8" name="TextBox 10337">
          <a:extLst>
            <a:ext uri="{FF2B5EF4-FFF2-40B4-BE49-F238E27FC236}">
              <a16:creationId xmlns:a16="http://schemas.microsoft.com/office/drawing/2014/main" id="{FC5966C3-85EF-403D-8C78-FDC072B6FD7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9" name="TextBox 10338">
          <a:extLst>
            <a:ext uri="{FF2B5EF4-FFF2-40B4-BE49-F238E27FC236}">
              <a16:creationId xmlns:a16="http://schemas.microsoft.com/office/drawing/2014/main" id="{2F0CEE4B-9C01-4AE7-84D4-2E6AAF992F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0" name="TextBox 10339">
          <a:extLst>
            <a:ext uri="{FF2B5EF4-FFF2-40B4-BE49-F238E27FC236}">
              <a16:creationId xmlns:a16="http://schemas.microsoft.com/office/drawing/2014/main" id="{3205C87A-0B24-459F-8734-34C65817706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1" name="TextBox 10340">
          <a:extLst>
            <a:ext uri="{FF2B5EF4-FFF2-40B4-BE49-F238E27FC236}">
              <a16:creationId xmlns:a16="http://schemas.microsoft.com/office/drawing/2014/main" id="{7BA1FC11-E6BF-46AA-BF51-56C94F907D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2" name="TextBox 10341">
          <a:extLst>
            <a:ext uri="{FF2B5EF4-FFF2-40B4-BE49-F238E27FC236}">
              <a16:creationId xmlns:a16="http://schemas.microsoft.com/office/drawing/2014/main" id="{A834FB6B-0FA8-42EC-A2C5-E87C46B327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3" name="TextBox 10342">
          <a:extLst>
            <a:ext uri="{FF2B5EF4-FFF2-40B4-BE49-F238E27FC236}">
              <a16:creationId xmlns:a16="http://schemas.microsoft.com/office/drawing/2014/main" id="{9CC774EB-E66B-4338-805B-806E45788E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4" name="TextBox 10343">
          <a:extLst>
            <a:ext uri="{FF2B5EF4-FFF2-40B4-BE49-F238E27FC236}">
              <a16:creationId xmlns:a16="http://schemas.microsoft.com/office/drawing/2014/main" id="{E2D3A79B-F7CB-411F-AD52-367D98A0753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5" name="TextBox 10344">
          <a:extLst>
            <a:ext uri="{FF2B5EF4-FFF2-40B4-BE49-F238E27FC236}">
              <a16:creationId xmlns:a16="http://schemas.microsoft.com/office/drawing/2014/main" id="{A898B9D6-5C91-4A17-B04C-C7C25074F4F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6" name="TextBox 10345">
          <a:extLst>
            <a:ext uri="{FF2B5EF4-FFF2-40B4-BE49-F238E27FC236}">
              <a16:creationId xmlns:a16="http://schemas.microsoft.com/office/drawing/2014/main" id="{6F427124-8C2B-4266-BC1E-C67058BC7A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7" name="TextBox 10346">
          <a:extLst>
            <a:ext uri="{FF2B5EF4-FFF2-40B4-BE49-F238E27FC236}">
              <a16:creationId xmlns:a16="http://schemas.microsoft.com/office/drawing/2014/main" id="{675F5DE5-84BE-4EA6-B4F2-508D2B16FD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8" name="TextBox 10347">
          <a:extLst>
            <a:ext uri="{FF2B5EF4-FFF2-40B4-BE49-F238E27FC236}">
              <a16:creationId xmlns:a16="http://schemas.microsoft.com/office/drawing/2014/main" id="{713C1B47-F655-4293-ACBB-9E0A0C3C358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9" name="TextBox 10348">
          <a:extLst>
            <a:ext uri="{FF2B5EF4-FFF2-40B4-BE49-F238E27FC236}">
              <a16:creationId xmlns:a16="http://schemas.microsoft.com/office/drawing/2014/main" id="{EA4B453C-1872-4669-B7EE-8C3A76AB0D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0" name="TextBox 10349">
          <a:extLst>
            <a:ext uri="{FF2B5EF4-FFF2-40B4-BE49-F238E27FC236}">
              <a16:creationId xmlns:a16="http://schemas.microsoft.com/office/drawing/2014/main" id="{4314F473-4813-4BBB-B5D8-792BE4EC3A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1" name="TextBox 10350">
          <a:extLst>
            <a:ext uri="{FF2B5EF4-FFF2-40B4-BE49-F238E27FC236}">
              <a16:creationId xmlns:a16="http://schemas.microsoft.com/office/drawing/2014/main" id="{3BCD42E0-3C82-41F2-8FEC-665B0057415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2" name="TextBox 10351">
          <a:extLst>
            <a:ext uri="{FF2B5EF4-FFF2-40B4-BE49-F238E27FC236}">
              <a16:creationId xmlns:a16="http://schemas.microsoft.com/office/drawing/2014/main" id="{44B356F6-3946-4832-BF83-07B53BB7B1A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3" name="TextBox 10352">
          <a:extLst>
            <a:ext uri="{FF2B5EF4-FFF2-40B4-BE49-F238E27FC236}">
              <a16:creationId xmlns:a16="http://schemas.microsoft.com/office/drawing/2014/main" id="{DAE3D669-4CBD-4E8F-AE62-3E159FC0F6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4" name="TextBox 10353">
          <a:extLst>
            <a:ext uri="{FF2B5EF4-FFF2-40B4-BE49-F238E27FC236}">
              <a16:creationId xmlns:a16="http://schemas.microsoft.com/office/drawing/2014/main" id="{6750B525-FE96-4650-BDD6-8926CB14DB2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5" name="TextBox 10354">
          <a:extLst>
            <a:ext uri="{FF2B5EF4-FFF2-40B4-BE49-F238E27FC236}">
              <a16:creationId xmlns:a16="http://schemas.microsoft.com/office/drawing/2014/main" id="{A44DF788-C64D-4080-8729-1D54527E33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6" name="TextBox 10355">
          <a:extLst>
            <a:ext uri="{FF2B5EF4-FFF2-40B4-BE49-F238E27FC236}">
              <a16:creationId xmlns:a16="http://schemas.microsoft.com/office/drawing/2014/main" id="{7CC88C8A-FBFF-46C2-A961-81B1E0144E6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7" name="TextBox 10356">
          <a:extLst>
            <a:ext uri="{FF2B5EF4-FFF2-40B4-BE49-F238E27FC236}">
              <a16:creationId xmlns:a16="http://schemas.microsoft.com/office/drawing/2014/main" id="{84239C8C-C7F4-47C5-8E9A-50B239BFBF2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8" name="TextBox 10357">
          <a:extLst>
            <a:ext uri="{FF2B5EF4-FFF2-40B4-BE49-F238E27FC236}">
              <a16:creationId xmlns:a16="http://schemas.microsoft.com/office/drawing/2014/main" id="{BC73A15B-E090-4E54-B157-F703B286EA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9" name="TextBox 10358">
          <a:extLst>
            <a:ext uri="{FF2B5EF4-FFF2-40B4-BE49-F238E27FC236}">
              <a16:creationId xmlns:a16="http://schemas.microsoft.com/office/drawing/2014/main" id="{F7B42BE5-5525-47F1-88A0-E479849076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0" name="TextBox 10359">
          <a:extLst>
            <a:ext uri="{FF2B5EF4-FFF2-40B4-BE49-F238E27FC236}">
              <a16:creationId xmlns:a16="http://schemas.microsoft.com/office/drawing/2014/main" id="{85F06073-5E2C-4B16-84F4-378D9E48A9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1" name="TextBox 10360">
          <a:extLst>
            <a:ext uri="{FF2B5EF4-FFF2-40B4-BE49-F238E27FC236}">
              <a16:creationId xmlns:a16="http://schemas.microsoft.com/office/drawing/2014/main" id="{A383D795-4DBD-4870-9DF9-ED54AC3200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2" name="TextBox 10361">
          <a:extLst>
            <a:ext uri="{FF2B5EF4-FFF2-40B4-BE49-F238E27FC236}">
              <a16:creationId xmlns:a16="http://schemas.microsoft.com/office/drawing/2014/main" id="{590A7184-A8A3-4E04-8C42-04054CAFD9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3" name="TextBox 10362">
          <a:extLst>
            <a:ext uri="{FF2B5EF4-FFF2-40B4-BE49-F238E27FC236}">
              <a16:creationId xmlns:a16="http://schemas.microsoft.com/office/drawing/2014/main" id="{09B20E8D-176E-4F16-9C22-E603DC3F05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4" name="TextBox 10363">
          <a:extLst>
            <a:ext uri="{FF2B5EF4-FFF2-40B4-BE49-F238E27FC236}">
              <a16:creationId xmlns:a16="http://schemas.microsoft.com/office/drawing/2014/main" id="{BCDE40EA-DEAA-45F6-A74D-0C9B1E9BFDD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5" name="TextBox 10364">
          <a:extLst>
            <a:ext uri="{FF2B5EF4-FFF2-40B4-BE49-F238E27FC236}">
              <a16:creationId xmlns:a16="http://schemas.microsoft.com/office/drawing/2014/main" id="{5C0B22D4-EC90-40F6-8E11-323138349A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6" name="TextBox 10365">
          <a:extLst>
            <a:ext uri="{FF2B5EF4-FFF2-40B4-BE49-F238E27FC236}">
              <a16:creationId xmlns:a16="http://schemas.microsoft.com/office/drawing/2014/main" id="{0CBFEDD1-43A4-49CC-9211-95EEADEDEF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7" name="TextBox 10366">
          <a:extLst>
            <a:ext uri="{FF2B5EF4-FFF2-40B4-BE49-F238E27FC236}">
              <a16:creationId xmlns:a16="http://schemas.microsoft.com/office/drawing/2014/main" id="{AD395D1F-5DD8-417E-83BE-51D226D276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8" name="TextBox 10367">
          <a:extLst>
            <a:ext uri="{FF2B5EF4-FFF2-40B4-BE49-F238E27FC236}">
              <a16:creationId xmlns:a16="http://schemas.microsoft.com/office/drawing/2014/main" id="{DE4B61FF-5080-40D7-AFED-3B7ED0A5D34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9" name="TextBox 10368">
          <a:extLst>
            <a:ext uri="{FF2B5EF4-FFF2-40B4-BE49-F238E27FC236}">
              <a16:creationId xmlns:a16="http://schemas.microsoft.com/office/drawing/2014/main" id="{C6AFBEB6-6FCC-4AD9-8DEF-3740CBDD4FF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0" name="TextBox 10369">
          <a:extLst>
            <a:ext uri="{FF2B5EF4-FFF2-40B4-BE49-F238E27FC236}">
              <a16:creationId xmlns:a16="http://schemas.microsoft.com/office/drawing/2014/main" id="{B6E6FC0F-1E53-48A2-9F0E-62149F68029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1" name="TextBox 10370">
          <a:extLst>
            <a:ext uri="{FF2B5EF4-FFF2-40B4-BE49-F238E27FC236}">
              <a16:creationId xmlns:a16="http://schemas.microsoft.com/office/drawing/2014/main" id="{3E50060C-114C-48FC-AF5A-C2AA22B905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2" name="TextBox 10371">
          <a:extLst>
            <a:ext uri="{FF2B5EF4-FFF2-40B4-BE49-F238E27FC236}">
              <a16:creationId xmlns:a16="http://schemas.microsoft.com/office/drawing/2014/main" id="{CCE25850-FFD8-4667-8413-1FF39783F9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3" name="TextBox 10372">
          <a:extLst>
            <a:ext uri="{FF2B5EF4-FFF2-40B4-BE49-F238E27FC236}">
              <a16:creationId xmlns:a16="http://schemas.microsoft.com/office/drawing/2014/main" id="{9A8491C6-F150-4CA4-A6FD-5A096BFE61E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4" name="TextBox 10373">
          <a:extLst>
            <a:ext uri="{FF2B5EF4-FFF2-40B4-BE49-F238E27FC236}">
              <a16:creationId xmlns:a16="http://schemas.microsoft.com/office/drawing/2014/main" id="{D7649789-5969-400A-BF70-A05596B22A4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5" name="TextBox 10374">
          <a:extLst>
            <a:ext uri="{FF2B5EF4-FFF2-40B4-BE49-F238E27FC236}">
              <a16:creationId xmlns:a16="http://schemas.microsoft.com/office/drawing/2014/main" id="{8ACC40BD-E6B4-4B61-9927-49F40D4D42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6" name="TextBox 10375">
          <a:extLst>
            <a:ext uri="{FF2B5EF4-FFF2-40B4-BE49-F238E27FC236}">
              <a16:creationId xmlns:a16="http://schemas.microsoft.com/office/drawing/2014/main" id="{5497CD64-E1D2-4584-AEDD-3189072CD9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7" name="TextBox 10376">
          <a:extLst>
            <a:ext uri="{FF2B5EF4-FFF2-40B4-BE49-F238E27FC236}">
              <a16:creationId xmlns:a16="http://schemas.microsoft.com/office/drawing/2014/main" id="{C03B68CC-0161-48FC-8E70-595EEA030B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8" name="TextBox 10377">
          <a:extLst>
            <a:ext uri="{FF2B5EF4-FFF2-40B4-BE49-F238E27FC236}">
              <a16:creationId xmlns:a16="http://schemas.microsoft.com/office/drawing/2014/main" id="{ACF3422E-FC35-4A1C-8FF9-204CD75CE44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9" name="TextBox 10378">
          <a:extLst>
            <a:ext uri="{FF2B5EF4-FFF2-40B4-BE49-F238E27FC236}">
              <a16:creationId xmlns:a16="http://schemas.microsoft.com/office/drawing/2014/main" id="{72E1D78C-AF01-4442-A118-9FD0F99C7E2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0" name="TextBox 10379">
          <a:extLst>
            <a:ext uri="{FF2B5EF4-FFF2-40B4-BE49-F238E27FC236}">
              <a16:creationId xmlns:a16="http://schemas.microsoft.com/office/drawing/2014/main" id="{8420E871-D748-4966-AD98-1EAECFBE91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1" name="TextBox 10380">
          <a:extLst>
            <a:ext uri="{FF2B5EF4-FFF2-40B4-BE49-F238E27FC236}">
              <a16:creationId xmlns:a16="http://schemas.microsoft.com/office/drawing/2014/main" id="{64503A7F-BA0E-451B-A1BA-F2D268F71B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2" name="TextBox 10381">
          <a:extLst>
            <a:ext uri="{FF2B5EF4-FFF2-40B4-BE49-F238E27FC236}">
              <a16:creationId xmlns:a16="http://schemas.microsoft.com/office/drawing/2014/main" id="{1863D2D9-3A0A-40F0-BB12-4B2B919938E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3" name="TextBox 10382">
          <a:extLst>
            <a:ext uri="{FF2B5EF4-FFF2-40B4-BE49-F238E27FC236}">
              <a16:creationId xmlns:a16="http://schemas.microsoft.com/office/drawing/2014/main" id="{ECEA72EF-A5C6-404B-A7C5-A6834EA7DA4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4" name="TextBox 10383">
          <a:extLst>
            <a:ext uri="{FF2B5EF4-FFF2-40B4-BE49-F238E27FC236}">
              <a16:creationId xmlns:a16="http://schemas.microsoft.com/office/drawing/2014/main" id="{CDBA6188-90F6-4034-9EEB-36CABE138C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5" name="TextBox 10384">
          <a:extLst>
            <a:ext uri="{FF2B5EF4-FFF2-40B4-BE49-F238E27FC236}">
              <a16:creationId xmlns:a16="http://schemas.microsoft.com/office/drawing/2014/main" id="{41C5010F-6EF9-46BA-86D7-C352CB9EE9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6" name="TextBox 10385">
          <a:extLst>
            <a:ext uri="{FF2B5EF4-FFF2-40B4-BE49-F238E27FC236}">
              <a16:creationId xmlns:a16="http://schemas.microsoft.com/office/drawing/2014/main" id="{12A56723-8473-4003-ADF9-13FA2E3982C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7" name="TextBox 10386">
          <a:extLst>
            <a:ext uri="{FF2B5EF4-FFF2-40B4-BE49-F238E27FC236}">
              <a16:creationId xmlns:a16="http://schemas.microsoft.com/office/drawing/2014/main" id="{B81170E1-7599-46F5-BD99-ADDED79DC0D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8" name="TextBox 10387">
          <a:extLst>
            <a:ext uri="{FF2B5EF4-FFF2-40B4-BE49-F238E27FC236}">
              <a16:creationId xmlns:a16="http://schemas.microsoft.com/office/drawing/2014/main" id="{1F255FA9-D5F3-4EA0-93B5-31CC854C23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9" name="TextBox 10388">
          <a:extLst>
            <a:ext uri="{FF2B5EF4-FFF2-40B4-BE49-F238E27FC236}">
              <a16:creationId xmlns:a16="http://schemas.microsoft.com/office/drawing/2014/main" id="{5B5052A7-1E34-4D69-8EE5-E180D40A8F5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0" name="TextBox 10389">
          <a:extLst>
            <a:ext uri="{FF2B5EF4-FFF2-40B4-BE49-F238E27FC236}">
              <a16:creationId xmlns:a16="http://schemas.microsoft.com/office/drawing/2014/main" id="{45F70F77-6B18-4A57-889D-4E3AE206D35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1" name="TextBox 10390">
          <a:extLst>
            <a:ext uri="{FF2B5EF4-FFF2-40B4-BE49-F238E27FC236}">
              <a16:creationId xmlns:a16="http://schemas.microsoft.com/office/drawing/2014/main" id="{B004AD55-3970-4F12-ADC8-2F549CC70B0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2" name="TextBox 10391">
          <a:extLst>
            <a:ext uri="{FF2B5EF4-FFF2-40B4-BE49-F238E27FC236}">
              <a16:creationId xmlns:a16="http://schemas.microsoft.com/office/drawing/2014/main" id="{E1D21305-3EF3-44ED-9E39-5CB6EEF637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3" name="TextBox 10392">
          <a:extLst>
            <a:ext uri="{FF2B5EF4-FFF2-40B4-BE49-F238E27FC236}">
              <a16:creationId xmlns:a16="http://schemas.microsoft.com/office/drawing/2014/main" id="{C2AC4599-9618-469C-BC4B-2D87FFBB47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4" name="TextBox 10393">
          <a:extLst>
            <a:ext uri="{FF2B5EF4-FFF2-40B4-BE49-F238E27FC236}">
              <a16:creationId xmlns:a16="http://schemas.microsoft.com/office/drawing/2014/main" id="{78557F02-5C6E-4C43-8003-C0237DD1197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5" name="TextBox 10394">
          <a:extLst>
            <a:ext uri="{FF2B5EF4-FFF2-40B4-BE49-F238E27FC236}">
              <a16:creationId xmlns:a16="http://schemas.microsoft.com/office/drawing/2014/main" id="{DBB73788-84D5-4472-8C7D-34969EBA2E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6" name="TextBox 10395">
          <a:extLst>
            <a:ext uri="{FF2B5EF4-FFF2-40B4-BE49-F238E27FC236}">
              <a16:creationId xmlns:a16="http://schemas.microsoft.com/office/drawing/2014/main" id="{6D7A1462-B43A-4DFC-A7F1-5DB2124177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7" name="TextBox 10396">
          <a:extLst>
            <a:ext uri="{FF2B5EF4-FFF2-40B4-BE49-F238E27FC236}">
              <a16:creationId xmlns:a16="http://schemas.microsoft.com/office/drawing/2014/main" id="{CB616990-8DA2-44C4-8441-93B42AC3342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8" name="TextBox 10397">
          <a:extLst>
            <a:ext uri="{FF2B5EF4-FFF2-40B4-BE49-F238E27FC236}">
              <a16:creationId xmlns:a16="http://schemas.microsoft.com/office/drawing/2014/main" id="{E3A40778-37D2-47B1-AF6D-9887D5D697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9" name="TextBox 10398">
          <a:extLst>
            <a:ext uri="{FF2B5EF4-FFF2-40B4-BE49-F238E27FC236}">
              <a16:creationId xmlns:a16="http://schemas.microsoft.com/office/drawing/2014/main" id="{AB5FD5D3-8AA0-4D14-AB32-EADC32DABC4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0" name="TextBox 10399">
          <a:extLst>
            <a:ext uri="{FF2B5EF4-FFF2-40B4-BE49-F238E27FC236}">
              <a16:creationId xmlns:a16="http://schemas.microsoft.com/office/drawing/2014/main" id="{3C6C65D2-8CF4-4FD5-8344-BC194B00B0D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1" name="TextBox 10400">
          <a:extLst>
            <a:ext uri="{FF2B5EF4-FFF2-40B4-BE49-F238E27FC236}">
              <a16:creationId xmlns:a16="http://schemas.microsoft.com/office/drawing/2014/main" id="{B3E117CA-579D-48B4-AB41-5C1E87AEC56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2" name="TextBox 10401">
          <a:extLst>
            <a:ext uri="{FF2B5EF4-FFF2-40B4-BE49-F238E27FC236}">
              <a16:creationId xmlns:a16="http://schemas.microsoft.com/office/drawing/2014/main" id="{C5A90629-734A-41EB-90A9-52AAADC88D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3" name="TextBox 10402">
          <a:extLst>
            <a:ext uri="{FF2B5EF4-FFF2-40B4-BE49-F238E27FC236}">
              <a16:creationId xmlns:a16="http://schemas.microsoft.com/office/drawing/2014/main" id="{C9296FFD-88DC-4710-AAE6-9541F276903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4" name="TextBox 10403">
          <a:extLst>
            <a:ext uri="{FF2B5EF4-FFF2-40B4-BE49-F238E27FC236}">
              <a16:creationId xmlns:a16="http://schemas.microsoft.com/office/drawing/2014/main" id="{D0CE5941-2A67-4FFC-864B-C3EBA5F9618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5" name="TextBox 10404">
          <a:extLst>
            <a:ext uri="{FF2B5EF4-FFF2-40B4-BE49-F238E27FC236}">
              <a16:creationId xmlns:a16="http://schemas.microsoft.com/office/drawing/2014/main" id="{36D167D8-6247-4010-8D3C-91523CFED34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6" name="TextBox 10405">
          <a:extLst>
            <a:ext uri="{FF2B5EF4-FFF2-40B4-BE49-F238E27FC236}">
              <a16:creationId xmlns:a16="http://schemas.microsoft.com/office/drawing/2014/main" id="{A065D208-95C0-4E89-B782-BF08413BCFF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7" name="TextBox 10406">
          <a:extLst>
            <a:ext uri="{FF2B5EF4-FFF2-40B4-BE49-F238E27FC236}">
              <a16:creationId xmlns:a16="http://schemas.microsoft.com/office/drawing/2014/main" id="{DB76D4B0-5EA9-4510-8FAD-AFF77B3EA0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8" name="TextBox 10407">
          <a:extLst>
            <a:ext uri="{FF2B5EF4-FFF2-40B4-BE49-F238E27FC236}">
              <a16:creationId xmlns:a16="http://schemas.microsoft.com/office/drawing/2014/main" id="{4BD4622B-5D46-4E06-B843-AA3EBD00C5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9" name="TextBox 10408">
          <a:extLst>
            <a:ext uri="{FF2B5EF4-FFF2-40B4-BE49-F238E27FC236}">
              <a16:creationId xmlns:a16="http://schemas.microsoft.com/office/drawing/2014/main" id="{A6AF9355-AC1C-494A-B246-A78E71AA7C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0" name="TextBox 10409">
          <a:extLst>
            <a:ext uri="{FF2B5EF4-FFF2-40B4-BE49-F238E27FC236}">
              <a16:creationId xmlns:a16="http://schemas.microsoft.com/office/drawing/2014/main" id="{FB7EB23A-1CDF-465D-B970-02302FD19C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1" name="TextBox 10410">
          <a:extLst>
            <a:ext uri="{FF2B5EF4-FFF2-40B4-BE49-F238E27FC236}">
              <a16:creationId xmlns:a16="http://schemas.microsoft.com/office/drawing/2014/main" id="{A6041745-B49E-48A0-B1FD-C00D402D2C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2" name="TextBox 10411">
          <a:extLst>
            <a:ext uri="{FF2B5EF4-FFF2-40B4-BE49-F238E27FC236}">
              <a16:creationId xmlns:a16="http://schemas.microsoft.com/office/drawing/2014/main" id="{85E21DA2-2894-45F2-BADE-96C2C470855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3" name="TextBox 10412">
          <a:extLst>
            <a:ext uri="{FF2B5EF4-FFF2-40B4-BE49-F238E27FC236}">
              <a16:creationId xmlns:a16="http://schemas.microsoft.com/office/drawing/2014/main" id="{6E58A9B3-138D-49A3-BD09-EC0F7963415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4" name="TextBox 10413">
          <a:extLst>
            <a:ext uri="{FF2B5EF4-FFF2-40B4-BE49-F238E27FC236}">
              <a16:creationId xmlns:a16="http://schemas.microsoft.com/office/drawing/2014/main" id="{A3FB845A-7228-4CE7-90F8-3D5CFECC821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5" name="TextBox 10414">
          <a:extLst>
            <a:ext uri="{FF2B5EF4-FFF2-40B4-BE49-F238E27FC236}">
              <a16:creationId xmlns:a16="http://schemas.microsoft.com/office/drawing/2014/main" id="{7C35369D-10E4-4A37-9CE0-D4F12078F75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6" name="TextBox 10415">
          <a:extLst>
            <a:ext uri="{FF2B5EF4-FFF2-40B4-BE49-F238E27FC236}">
              <a16:creationId xmlns:a16="http://schemas.microsoft.com/office/drawing/2014/main" id="{270AF9AE-C38A-4AB8-AF7A-AD5878D6DB4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7" name="TextBox 10416">
          <a:extLst>
            <a:ext uri="{FF2B5EF4-FFF2-40B4-BE49-F238E27FC236}">
              <a16:creationId xmlns:a16="http://schemas.microsoft.com/office/drawing/2014/main" id="{B1982031-E0A1-472C-9455-540196078B0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8" name="TextBox 10417">
          <a:extLst>
            <a:ext uri="{FF2B5EF4-FFF2-40B4-BE49-F238E27FC236}">
              <a16:creationId xmlns:a16="http://schemas.microsoft.com/office/drawing/2014/main" id="{1F5455C6-0710-45AE-854B-A6E919B9EA4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9" name="TextBox 10418">
          <a:extLst>
            <a:ext uri="{FF2B5EF4-FFF2-40B4-BE49-F238E27FC236}">
              <a16:creationId xmlns:a16="http://schemas.microsoft.com/office/drawing/2014/main" id="{E174DF1E-B2E5-4C19-B006-F975C14168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0" name="TextBox 10419">
          <a:extLst>
            <a:ext uri="{FF2B5EF4-FFF2-40B4-BE49-F238E27FC236}">
              <a16:creationId xmlns:a16="http://schemas.microsoft.com/office/drawing/2014/main" id="{6927DDFC-9304-413D-BB84-AF48DA878E9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1" name="TextBox 10420">
          <a:extLst>
            <a:ext uri="{FF2B5EF4-FFF2-40B4-BE49-F238E27FC236}">
              <a16:creationId xmlns:a16="http://schemas.microsoft.com/office/drawing/2014/main" id="{4D2BC2F2-A692-4C28-82F3-B83D494CAA9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2" name="TextBox 10421">
          <a:extLst>
            <a:ext uri="{FF2B5EF4-FFF2-40B4-BE49-F238E27FC236}">
              <a16:creationId xmlns:a16="http://schemas.microsoft.com/office/drawing/2014/main" id="{112E2EAD-C7E4-4B4A-AEAD-D3C99CFF443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3" name="TextBox 10422">
          <a:extLst>
            <a:ext uri="{FF2B5EF4-FFF2-40B4-BE49-F238E27FC236}">
              <a16:creationId xmlns:a16="http://schemas.microsoft.com/office/drawing/2014/main" id="{B9523AB3-D5D6-4704-8E7E-6A5F1968063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4" name="TextBox 10423">
          <a:extLst>
            <a:ext uri="{FF2B5EF4-FFF2-40B4-BE49-F238E27FC236}">
              <a16:creationId xmlns:a16="http://schemas.microsoft.com/office/drawing/2014/main" id="{524798A0-8686-4AFF-8060-44D4146728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5" name="TextBox 10424">
          <a:extLst>
            <a:ext uri="{FF2B5EF4-FFF2-40B4-BE49-F238E27FC236}">
              <a16:creationId xmlns:a16="http://schemas.microsoft.com/office/drawing/2014/main" id="{235A151F-2805-4D8B-A957-5C41B17A17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6" name="TextBox 10425">
          <a:extLst>
            <a:ext uri="{FF2B5EF4-FFF2-40B4-BE49-F238E27FC236}">
              <a16:creationId xmlns:a16="http://schemas.microsoft.com/office/drawing/2014/main" id="{5E38C4F9-A541-4CE5-A8A5-CB7C8BDE33B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7" name="TextBox 10426">
          <a:extLst>
            <a:ext uri="{FF2B5EF4-FFF2-40B4-BE49-F238E27FC236}">
              <a16:creationId xmlns:a16="http://schemas.microsoft.com/office/drawing/2014/main" id="{031A6E2C-F1D2-471D-826C-D8EFCD168F4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8" name="TextBox 10427">
          <a:extLst>
            <a:ext uri="{FF2B5EF4-FFF2-40B4-BE49-F238E27FC236}">
              <a16:creationId xmlns:a16="http://schemas.microsoft.com/office/drawing/2014/main" id="{1BAE7E56-3AD0-4CB4-954D-A7ED13B15E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9" name="TextBox 10428">
          <a:extLst>
            <a:ext uri="{FF2B5EF4-FFF2-40B4-BE49-F238E27FC236}">
              <a16:creationId xmlns:a16="http://schemas.microsoft.com/office/drawing/2014/main" id="{692626B4-F39D-4D00-931F-FEF3CCADB7B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0" name="TextBox 10429">
          <a:extLst>
            <a:ext uri="{FF2B5EF4-FFF2-40B4-BE49-F238E27FC236}">
              <a16:creationId xmlns:a16="http://schemas.microsoft.com/office/drawing/2014/main" id="{EDCDB248-8367-4CC4-87FB-16C4E74739A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1" name="TextBox 10430">
          <a:extLst>
            <a:ext uri="{FF2B5EF4-FFF2-40B4-BE49-F238E27FC236}">
              <a16:creationId xmlns:a16="http://schemas.microsoft.com/office/drawing/2014/main" id="{B960B6FB-F718-4547-A453-F16ABC7F6A4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2" name="TextBox 10431">
          <a:extLst>
            <a:ext uri="{FF2B5EF4-FFF2-40B4-BE49-F238E27FC236}">
              <a16:creationId xmlns:a16="http://schemas.microsoft.com/office/drawing/2014/main" id="{62EC3F27-8D23-4EDD-90B5-52EF2ED0CA7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3" name="TextBox 10432">
          <a:extLst>
            <a:ext uri="{FF2B5EF4-FFF2-40B4-BE49-F238E27FC236}">
              <a16:creationId xmlns:a16="http://schemas.microsoft.com/office/drawing/2014/main" id="{740E7391-7B0D-4A7D-B1F8-A2B53626089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4" name="TextBox 10433">
          <a:extLst>
            <a:ext uri="{FF2B5EF4-FFF2-40B4-BE49-F238E27FC236}">
              <a16:creationId xmlns:a16="http://schemas.microsoft.com/office/drawing/2014/main" id="{F7F954EB-8357-4993-A547-BAD32DA0E6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5" name="TextBox 10434">
          <a:extLst>
            <a:ext uri="{FF2B5EF4-FFF2-40B4-BE49-F238E27FC236}">
              <a16:creationId xmlns:a16="http://schemas.microsoft.com/office/drawing/2014/main" id="{B0445953-15BB-4E22-AA0E-21FF207D549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6" name="TextBox 10435">
          <a:extLst>
            <a:ext uri="{FF2B5EF4-FFF2-40B4-BE49-F238E27FC236}">
              <a16:creationId xmlns:a16="http://schemas.microsoft.com/office/drawing/2014/main" id="{33CA778F-9DC8-479D-919D-65202797237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7" name="TextBox 10436">
          <a:extLst>
            <a:ext uri="{FF2B5EF4-FFF2-40B4-BE49-F238E27FC236}">
              <a16:creationId xmlns:a16="http://schemas.microsoft.com/office/drawing/2014/main" id="{A022977D-F9F1-4F7C-AEA0-8EAA7E35D3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8" name="TextBox 10437">
          <a:extLst>
            <a:ext uri="{FF2B5EF4-FFF2-40B4-BE49-F238E27FC236}">
              <a16:creationId xmlns:a16="http://schemas.microsoft.com/office/drawing/2014/main" id="{5E9C83F5-F610-4D09-8E7F-09C6BFE08E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9" name="TextBox 10438">
          <a:extLst>
            <a:ext uri="{FF2B5EF4-FFF2-40B4-BE49-F238E27FC236}">
              <a16:creationId xmlns:a16="http://schemas.microsoft.com/office/drawing/2014/main" id="{AE86B940-F4DC-42F8-8077-DE544A6FFBB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0" name="TextBox 10439">
          <a:extLst>
            <a:ext uri="{FF2B5EF4-FFF2-40B4-BE49-F238E27FC236}">
              <a16:creationId xmlns:a16="http://schemas.microsoft.com/office/drawing/2014/main" id="{BDB2C9C1-E2E1-436C-998C-CFCAE1CC69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1" name="TextBox 10440">
          <a:extLst>
            <a:ext uri="{FF2B5EF4-FFF2-40B4-BE49-F238E27FC236}">
              <a16:creationId xmlns:a16="http://schemas.microsoft.com/office/drawing/2014/main" id="{F6C99320-F2BA-4A87-B9F6-13C9CF1B92A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2" name="TextBox 10441">
          <a:extLst>
            <a:ext uri="{FF2B5EF4-FFF2-40B4-BE49-F238E27FC236}">
              <a16:creationId xmlns:a16="http://schemas.microsoft.com/office/drawing/2014/main" id="{470874C0-EEEA-4FDF-BD53-F5498B8360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3" name="TextBox 10442">
          <a:extLst>
            <a:ext uri="{FF2B5EF4-FFF2-40B4-BE49-F238E27FC236}">
              <a16:creationId xmlns:a16="http://schemas.microsoft.com/office/drawing/2014/main" id="{E2BC7E7C-2C07-4FA3-B271-FB67CCDD74E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4" name="TextBox 10443">
          <a:extLst>
            <a:ext uri="{FF2B5EF4-FFF2-40B4-BE49-F238E27FC236}">
              <a16:creationId xmlns:a16="http://schemas.microsoft.com/office/drawing/2014/main" id="{8BCCB793-4098-4745-8C01-34EA6521923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5" name="TextBox 10444">
          <a:extLst>
            <a:ext uri="{FF2B5EF4-FFF2-40B4-BE49-F238E27FC236}">
              <a16:creationId xmlns:a16="http://schemas.microsoft.com/office/drawing/2014/main" id="{243A1187-FD61-48B1-8B29-F57E200DB2E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6" name="TextBox 10445">
          <a:extLst>
            <a:ext uri="{FF2B5EF4-FFF2-40B4-BE49-F238E27FC236}">
              <a16:creationId xmlns:a16="http://schemas.microsoft.com/office/drawing/2014/main" id="{03EE9695-05BC-4B92-AE3B-2012D2F3218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7" name="TextBox 10446">
          <a:extLst>
            <a:ext uri="{FF2B5EF4-FFF2-40B4-BE49-F238E27FC236}">
              <a16:creationId xmlns:a16="http://schemas.microsoft.com/office/drawing/2014/main" id="{711DD492-A179-4D7A-8863-1D97E07EB0B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8" name="TextBox 10447">
          <a:extLst>
            <a:ext uri="{FF2B5EF4-FFF2-40B4-BE49-F238E27FC236}">
              <a16:creationId xmlns:a16="http://schemas.microsoft.com/office/drawing/2014/main" id="{C8536A92-9080-42D9-9BEB-11060B3F45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9" name="TextBox 10448">
          <a:extLst>
            <a:ext uri="{FF2B5EF4-FFF2-40B4-BE49-F238E27FC236}">
              <a16:creationId xmlns:a16="http://schemas.microsoft.com/office/drawing/2014/main" id="{FD856611-2747-4C56-88D4-23A26B8CB5A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0" name="TextBox 10449">
          <a:extLst>
            <a:ext uri="{FF2B5EF4-FFF2-40B4-BE49-F238E27FC236}">
              <a16:creationId xmlns:a16="http://schemas.microsoft.com/office/drawing/2014/main" id="{B7571DA4-92BC-4A4E-A3E6-2D969F96F1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1" name="TextBox 10450">
          <a:extLst>
            <a:ext uri="{FF2B5EF4-FFF2-40B4-BE49-F238E27FC236}">
              <a16:creationId xmlns:a16="http://schemas.microsoft.com/office/drawing/2014/main" id="{9D46257B-52A0-4398-A96A-59B13D764B2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2" name="TextBox 10451">
          <a:extLst>
            <a:ext uri="{FF2B5EF4-FFF2-40B4-BE49-F238E27FC236}">
              <a16:creationId xmlns:a16="http://schemas.microsoft.com/office/drawing/2014/main" id="{C73BBFB9-BC81-4E44-9C78-47CDB41605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3" name="TextBox 10452">
          <a:extLst>
            <a:ext uri="{FF2B5EF4-FFF2-40B4-BE49-F238E27FC236}">
              <a16:creationId xmlns:a16="http://schemas.microsoft.com/office/drawing/2014/main" id="{EE08D0E7-A797-4015-88EF-0C647BC6001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4" name="TextBox 10453">
          <a:extLst>
            <a:ext uri="{FF2B5EF4-FFF2-40B4-BE49-F238E27FC236}">
              <a16:creationId xmlns:a16="http://schemas.microsoft.com/office/drawing/2014/main" id="{D4393016-5DDD-4216-A90B-A241E30FDBA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5" name="TextBox 10454">
          <a:extLst>
            <a:ext uri="{FF2B5EF4-FFF2-40B4-BE49-F238E27FC236}">
              <a16:creationId xmlns:a16="http://schemas.microsoft.com/office/drawing/2014/main" id="{2BCE0C1A-66C5-4BD3-9912-881004BA90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6" name="TextBox 10455">
          <a:extLst>
            <a:ext uri="{FF2B5EF4-FFF2-40B4-BE49-F238E27FC236}">
              <a16:creationId xmlns:a16="http://schemas.microsoft.com/office/drawing/2014/main" id="{9DDAB24D-450E-490C-90EA-28D91244DC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7" name="TextBox 10456">
          <a:extLst>
            <a:ext uri="{FF2B5EF4-FFF2-40B4-BE49-F238E27FC236}">
              <a16:creationId xmlns:a16="http://schemas.microsoft.com/office/drawing/2014/main" id="{C8475AE8-9D43-4AB6-87B2-F85F26DBEDB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8" name="TextBox 10457">
          <a:extLst>
            <a:ext uri="{FF2B5EF4-FFF2-40B4-BE49-F238E27FC236}">
              <a16:creationId xmlns:a16="http://schemas.microsoft.com/office/drawing/2014/main" id="{1724D707-F82D-407D-ABB1-C7228CE712C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9" name="TextBox 10458">
          <a:extLst>
            <a:ext uri="{FF2B5EF4-FFF2-40B4-BE49-F238E27FC236}">
              <a16:creationId xmlns:a16="http://schemas.microsoft.com/office/drawing/2014/main" id="{8B596498-62FD-4F83-B1E0-24FCDACC7D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0" name="TextBox 10459">
          <a:extLst>
            <a:ext uri="{FF2B5EF4-FFF2-40B4-BE49-F238E27FC236}">
              <a16:creationId xmlns:a16="http://schemas.microsoft.com/office/drawing/2014/main" id="{FEBCC406-1058-4402-BEC5-7B0DDBC2DFA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1" name="TextBox 10460">
          <a:extLst>
            <a:ext uri="{FF2B5EF4-FFF2-40B4-BE49-F238E27FC236}">
              <a16:creationId xmlns:a16="http://schemas.microsoft.com/office/drawing/2014/main" id="{6C0E269D-032B-4CB7-90C7-904ED722B96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2" name="TextBox 10461">
          <a:extLst>
            <a:ext uri="{FF2B5EF4-FFF2-40B4-BE49-F238E27FC236}">
              <a16:creationId xmlns:a16="http://schemas.microsoft.com/office/drawing/2014/main" id="{1C43E627-E796-47A0-BC3A-B0A861C890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3" name="TextBox 10462">
          <a:extLst>
            <a:ext uri="{FF2B5EF4-FFF2-40B4-BE49-F238E27FC236}">
              <a16:creationId xmlns:a16="http://schemas.microsoft.com/office/drawing/2014/main" id="{7FFDBF22-C240-4501-B71E-1019096B111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4" name="TextBox 10463">
          <a:extLst>
            <a:ext uri="{FF2B5EF4-FFF2-40B4-BE49-F238E27FC236}">
              <a16:creationId xmlns:a16="http://schemas.microsoft.com/office/drawing/2014/main" id="{0375273B-5DAD-42E0-A631-B9DAF9120A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5" name="TextBox 10464">
          <a:extLst>
            <a:ext uri="{FF2B5EF4-FFF2-40B4-BE49-F238E27FC236}">
              <a16:creationId xmlns:a16="http://schemas.microsoft.com/office/drawing/2014/main" id="{28EA259A-4D1B-4188-95C8-4E17BF8A505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6" name="TextBox 10465">
          <a:extLst>
            <a:ext uri="{FF2B5EF4-FFF2-40B4-BE49-F238E27FC236}">
              <a16:creationId xmlns:a16="http://schemas.microsoft.com/office/drawing/2014/main" id="{BFE726D4-BF90-4EFB-B46B-89545E121FC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7" name="TextBox 10466">
          <a:extLst>
            <a:ext uri="{FF2B5EF4-FFF2-40B4-BE49-F238E27FC236}">
              <a16:creationId xmlns:a16="http://schemas.microsoft.com/office/drawing/2014/main" id="{07B05826-5E6D-4EFE-A6DB-A9737A619D0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8" name="TextBox 10467">
          <a:extLst>
            <a:ext uri="{FF2B5EF4-FFF2-40B4-BE49-F238E27FC236}">
              <a16:creationId xmlns:a16="http://schemas.microsoft.com/office/drawing/2014/main" id="{DD6BE3D2-E11F-4F1F-9DC4-03E58A68A10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9" name="TextBox 10468">
          <a:extLst>
            <a:ext uri="{FF2B5EF4-FFF2-40B4-BE49-F238E27FC236}">
              <a16:creationId xmlns:a16="http://schemas.microsoft.com/office/drawing/2014/main" id="{FE8DF0DA-97C0-4D96-8795-A3AF75BBEBE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0" name="TextBox 10469">
          <a:extLst>
            <a:ext uri="{FF2B5EF4-FFF2-40B4-BE49-F238E27FC236}">
              <a16:creationId xmlns:a16="http://schemas.microsoft.com/office/drawing/2014/main" id="{2CFCBA15-181C-40E3-8F3B-5FB124A8917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1" name="TextBox 10470">
          <a:extLst>
            <a:ext uri="{FF2B5EF4-FFF2-40B4-BE49-F238E27FC236}">
              <a16:creationId xmlns:a16="http://schemas.microsoft.com/office/drawing/2014/main" id="{5FCC85AA-7E49-4487-B084-1DA7834D381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2" name="TextBox 10471">
          <a:extLst>
            <a:ext uri="{FF2B5EF4-FFF2-40B4-BE49-F238E27FC236}">
              <a16:creationId xmlns:a16="http://schemas.microsoft.com/office/drawing/2014/main" id="{CD6A17B3-1AF8-4542-BA11-AED105599A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3" name="TextBox 10472">
          <a:extLst>
            <a:ext uri="{FF2B5EF4-FFF2-40B4-BE49-F238E27FC236}">
              <a16:creationId xmlns:a16="http://schemas.microsoft.com/office/drawing/2014/main" id="{7F38274B-500D-4D6F-80BB-E54B2EC50D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4" name="TextBox 10473">
          <a:extLst>
            <a:ext uri="{FF2B5EF4-FFF2-40B4-BE49-F238E27FC236}">
              <a16:creationId xmlns:a16="http://schemas.microsoft.com/office/drawing/2014/main" id="{AE2E3BBC-6A2D-4594-B68B-D8163200F78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5" name="TextBox 10474">
          <a:extLst>
            <a:ext uri="{FF2B5EF4-FFF2-40B4-BE49-F238E27FC236}">
              <a16:creationId xmlns:a16="http://schemas.microsoft.com/office/drawing/2014/main" id="{3DFF9B44-5BE0-42D6-87C1-DF0F68CE59A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6" name="TextBox 10475">
          <a:extLst>
            <a:ext uri="{FF2B5EF4-FFF2-40B4-BE49-F238E27FC236}">
              <a16:creationId xmlns:a16="http://schemas.microsoft.com/office/drawing/2014/main" id="{3B86C172-6454-4F18-8024-5CD28209381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7" name="TextBox 10476">
          <a:extLst>
            <a:ext uri="{FF2B5EF4-FFF2-40B4-BE49-F238E27FC236}">
              <a16:creationId xmlns:a16="http://schemas.microsoft.com/office/drawing/2014/main" id="{1E376592-A591-4846-9ED0-5A65E1C20F8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8" name="TextBox 10477">
          <a:extLst>
            <a:ext uri="{FF2B5EF4-FFF2-40B4-BE49-F238E27FC236}">
              <a16:creationId xmlns:a16="http://schemas.microsoft.com/office/drawing/2014/main" id="{5A1E3386-C90E-4AFB-9058-2AD74BA9889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9" name="TextBox 10478">
          <a:extLst>
            <a:ext uri="{FF2B5EF4-FFF2-40B4-BE49-F238E27FC236}">
              <a16:creationId xmlns:a16="http://schemas.microsoft.com/office/drawing/2014/main" id="{0F4764DA-0BB3-41CD-8F27-6EA3B3037F2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0" name="TextBox 10479">
          <a:extLst>
            <a:ext uri="{FF2B5EF4-FFF2-40B4-BE49-F238E27FC236}">
              <a16:creationId xmlns:a16="http://schemas.microsoft.com/office/drawing/2014/main" id="{41B54F3E-FFD2-45C5-8ABE-304776CA3BB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1" name="TextBox 10480">
          <a:extLst>
            <a:ext uri="{FF2B5EF4-FFF2-40B4-BE49-F238E27FC236}">
              <a16:creationId xmlns:a16="http://schemas.microsoft.com/office/drawing/2014/main" id="{7523409B-852D-4764-AA19-F80CC0A529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2" name="TextBox 10481">
          <a:extLst>
            <a:ext uri="{FF2B5EF4-FFF2-40B4-BE49-F238E27FC236}">
              <a16:creationId xmlns:a16="http://schemas.microsoft.com/office/drawing/2014/main" id="{1A139387-E6C6-4A42-A817-1951C2F3BA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3" name="TextBox 10482">
          <a:extLst>
            <a:ext uri="{FF2B5EF4-FFF2-40B4-BE49-F238E27FC236}">
              <a16:creationId xmlns:a16="http://schemas.microsoft.com/office/drawing/2014/main" id="{62673391-53E2-49F7-9BFD-E88D5515D32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4" name="TextBox 10483">
          <a:extLst>
            <a:ext uri="{FF2B5EF4-FFF2-40B4-BE49-F238E27FC236}">
              <a16:creationId xmlns:a16="http://schemas.microsoft.com/office/drawing/2014/main" id="{905F3248-F7A0-4380-9085-C187E8CEA0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5" name="TextBox 10484">
          <a:extLst>
            <a:ext uri="{FF2B5EF4-FFF2-40B4-BE49-F238E27FC236}">
              <a16:creationId xmlns:a16="http://schemas.microsoft.com/office/drawing/2014/main" id="{73C01EF7-A894-4D8E-963A-05589B61A8A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6" name="TextBox 10485">
          <a:extLst>
            <a:ext uri="{FF2B5EF4-FFF2-40B4-BE49-F238E27FC236}">
              <a16:creationId xmlns:a16="http://schemas.microsoft.com/office/drawing/2014/main" id="{CAB21658-B9B6-4A22-BF9A-A1E0CDEB65F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7" name="TextBox 10486">
          <a:extLst>
            <a:ext uri="{FF2B5EF4-FFF2-40B4-BE49-F238E27FC236}">
              <a16:creationId xmlns:a16="http://schemas.microsoft.com/office/drawing/2014/main" id="{25FEB7CF-C54B-4709-BE08-56E933E7CD8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8" name="TextBox 10487">
          <a:extLst>
            <a:ext uri="{FF2B5EF4-FFF2-40B4-BE49-F238E27FC236}">
              <a16:creationId xmlns:a16="http://schemas.microsoft.com/office/drawing/2014/main" id="{927B245E-DA05-41E1-94AD-D30DFEB8FE5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9" name="TextBox 10488">
          <a:extLst>
            <a:ext uri="{FF2B5EF4-FFF2-40B4-BE49-F238E27FC236}">
              <a16:creationId xmlns:a16="http://schemas.microsoft.com/office/drawing/2014/main" id="{634D51DE-8954-47DA-8F6F-9C5076B6BD1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0" name="TextBox 10489">
          <a:extLst>
            <a:ext uri="{FF2B5EF4-FFF2-40B4-BE49-F238E27FC236}">
              <a16:creationId xmlns:a16="http://schemas.microsoft.com/office/drawing/2014/main" id="{FAC3D544-FFDC-4C9C-BE36-06A048B09A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1" name="TextBox 10490">
          <a:extLst>
            <a:ext uri="{FF2B5EF4-FFF2-40B4-BE49-F238E27FC236}">
              <a16:creationId xmlns:a16="http://schemas.microsoft.com/office/drawing/2014/main" id="{C5D495D8-EC13-42B9-AA8E-B992739DB2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2" name="TextBox 10491">
          <a:extLst>
            <a:ext uri="{FF2B5EF4-FFF2-40B4-BE49-F238E27FC236}">
              <a16:creationId xmlns:a16="http://schemas.microsoft.com/office/drawing/2014/main" id="{C18AA79F-8086-4AA0-A2A0-FE6292AC8F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3" name="TextBox 10492">
          <a:extLst>
            <a:ext uri="{FF2B5EF4-FFF2-40B4-BE49-F238E27FC236}">
              <a16:creationId xmlns:a16="http://schemas.microsoft.com/office/drawing/2014/main" id="{D0E6889A-A515-4D5B-92CF-09B640FAD8C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4" name="TextBox 10493">
          <a:extLst>
            <a:ext uri="{FF2B5EF4-FFF2-40B4-BE49-F238E27FC236}">
              <a16:creationId xmlns:a16="http://schemas.microsoft.com/office/drawing/2014/main" id="{060AC330-1D34-4128-8355-C7BDBB13008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5" name="TextBox 10494">
          <a:extLst>
            <a:ext uri="{FF2B5EF4-FFF2-40B4-BE49-F238E27FC236}">
              <a16:creationId xmlns:a16="http://schemas.microsoft.com/office/drawing/2014/main" id="{A84FCE8E-2DD6-4148-BBE5-209C649DA8E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6" name="TextBox 10495">
          <a:extLst>
            <a:ext uri="{FF2B5EF4-FFF2-40B4-BE49-F238E27FC236}">
              <a16:creationId xmlns:a16="http://schemas.microsoft.com/office/drawing/2014/main" id="{692C261F-2A02-435E-9A9C-CEA5DA9DEA3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7" name="TextBox 10496">
          <a:extLst>
            <a:ext uri="{FF2B5EF4-FFF2-40B4-BE49-F238E27FC236}">
              <a16:creationId xmlns:a16="http://schemas.microsoft.com/office/drawing/2014/main" id="{B0C3AF8D-1B48-47DD-9D4A-AFEF7B78579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8" name="TextBox 10497">
          <a:extLst>
            <a:ext uri="{FF2B5EF4-FFF2-40B4-BE49-F238E27FC236}">
              <a16:creationId xmlns:a16="http://schemas.microsoft.com/office/drawing/2014/main" id="{1084A9E4-B465-4E87-908D-85046BD26D2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9" name="TextBox 10498">
          <a:extLst>
            <a:ext uri="{FF2B5EF4-FFF2-40B4-BE49-F238E27FC236}">
              <a16:creationId xmlns:a16="http://schemas.microsoft.com/office/drawing/2014/main" id="{6CA1B23A-47EF-438A-AC7F-807E1DF25C7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0" name="TextBox 10499">
          <a:extLst>
            <a:ext uri="{FF2B5EF4-FFF2-40B4-BE49-F238E27FC236}">
              <a16:creationId xmlns:a16="http://schemas.microsoft.com/office/drawing/2014/main" id="{9B3A2428-E09C-4961-8107-D6A831DF6E6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1" name="TextBox 10500">
          <a:extLst>
            <a:ext uri="{FF2B5EF4-FFF2-40B4-BE49-F238E27FC236}">
              <a16:creationId xmlns:a16="http://schemas.microsoft.com/office/drawing/2014/main" id="{3D0C6CA2-D83E-429B-B96E-10815896C99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2" name="TextBox 10501">
          <a:extLst>
            <a:ext uri="{FF2B5EF4-FFF2-40B4-BE49-F238E27FC236}">
              <a16:creationId xmlns:a16="http://schemas.microsoft.com/office/drawing/2014/main" id="{335C9528-4A63-4671-9462-6279395F896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3" name="TextBox 10502">
          <a:extLst>
            <a:ext uri="{FF2B5EF4-FFF2-40B4-BE49-F238E27FC236}">
              <a16:creationId xmlns:a16="http://schemas.microsoft.com/office/drawing/2014/main" id="{B83B491C-F27B-45C1-A2B3-82EF5367DD8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4" name="TextBox 10503">
          <a:extLst>
            <a:ext uri="{FF2B5EF4-FFF2-40B4-BE49-F238E27FC236}">
              <a16:creationId xmlns:a16="http://schemas.microsoft.com/office/drawing/2014/main" id="{DC114404-A0C2-429C-89A2-C288B38053A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5" name="TextBox 10504">
          <a:extLst>
            <a:ext uri="{FF2B5EF4-FFF2-40B4-BE49-F238E27FC236}">
              <a16:creationId xmlns:a16="http://schemas.microsoft.com/office/drawing/2014/main" id="{464423BA-3D13-4F89-9E8E-C26649A124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6" name="TextBox 10505">
          <a:extLst>
            <a:ext uri="{FF2B5EF4-FFF2-40B4-BE49-F238E27FC236}">
              <a16:creationId xmlns:a16="http://schemas.microsoft.com/office/drawing/2014/main" id="{20A09FED-F6DA-4C46-9F2A-4E345AE5C7C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7" name="TextBox 10506">
          <a:extLst>
            <a:ext uri="{FF2B5EF4-FFF2-40B4-BE49-F238E27FC236}">
              <a16:creationId xmlns:a16="http://schemas.microsoft.com/office/drawing/2014/main" id="{BCE6DA33-7E56-4037-B3A9-2BEB1F1F155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8" name="TextBox 10507">
          <a:extLst>
            <a:ext uri="{FF2B5EF4-FFF2-40B4-BE49-F238E27FC236}">
              <a16:creationId xmlns:a16="http://schemas.microsoft.com/office/drawing/2014/main" id="{6AABAC25-33FB-4493-9874-9076DCB80F8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9" name="TextBox 10508">
          <a:extLst>
            <a:ext uri="{FF2B5EF4-FFF2-40B4-BE49-F238E27FC236}">
              <a16:creationId xmlns:a16="http://schemas.microsoft.com/office/drawing/2014/main" id="{C59049E4-380A-4045-9F62-BF242037F65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0" name="TextBox 10509">
          <a:extLst>
            <a:ext uri="{FF2B5EF4-FFF2-40B4-BE49-F238E27FC236}">
              <a16:creationId xmlns:a16="http://schemas.microsoft.com/office/drawing/2014/main" id="{8FD36D38-EC06-4503-B8A0-89B816A769D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1" name="TextBox 10510">
          <a:extLst>
            <a:ext uri="{FF2B5EF4-FFF2-40B4-BE49-F238E27FC236}">
              <a16:creationId xmlns:a16="http://schemas.microsoft.com/office/drawing/2014/main" id="{56E4ECD8-EB30-468B-978B-AD44331D9D3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2" name="TextBox 10511">
          <a:extLst>
            <a:ext uri="{FF2B5EF4-FFF2-40B4-BE49-F238E27FC236}">
              <a16:creationId xmlns:a16="http://schemas.microsoft.com/office/drawing/2014/main" id="{B5591A8B-5C83-47F7-B2ED-80481C10CCF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3" name="TextBox 10512">
          <a:extLst>
            <a:ext uri="{FF2B5EF4-FFF2-40B4-BE49-F238E27FC236}">
              <a16:creationId xmlns:a16="http://schemas.microsoft.com/office/drawing/2014/main" id="{59F3F0BA-C95B-4370-9AD1-F12ABFC4D4D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4" name="TextBox 10513">
          <a:extLst>
            <a:ext uri="{FF2B5EF4-FFF2-40B4-BE49-F238E27FC236}">
              <a16:creationId xmlns:a16="http://schemas.microsoft.com/office/drawing/2014/main" id="{B09636EB-4969-4EC9-B131-6DC4C10FC5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5" name="TextBox 10514">
          <a:extLst>
            <a:ext uri="{FF2B5EF4-FFF2-40B4-BE49-F238E27FC236}">
              <a16:creationId xmlns:a16="http://schemas.microsoft.com/office/drawing/2014/main" id="{A551D3BF-802D-43A3-979E-3FD980CE1BD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6" name="TextBox 10515">
          <a:extLst>
            <a:ext uri="{FF2B5EF4-FFF2-40B4-BE49-F238E27FC236}">
              <a16:creationId xmlns:a16="http://schemas.microsoft.com/office/drawing/2014/main" id="{0B832E6E-FDBA-4833-AC6C-25BC7685AC6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7" name="TextBox 10516">
          <a:extLst>
            <a:ext uri="{FF2B5EF4-FFF2-40B4-BE49-F238E27FC236}">
              <a16:creationId xmlns:a16="http://schemas.microsoft.com/office/drawing/2014/main" id="{F3789306-DBA6-4176-A9DB-B27E1D24437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8" name="TextBox 10517">
          <a:extLst>
            <a:ext uri="{FF2B5EF4-FFF2-40B4-BE49-F238E27FC236}">
              <a16:creationId xmlns:a16="http://schemas.microsoft.com/office/drawing/2014/main" id="{3AFE2EAE-C7B6-4A1F-AAFC-74FABE063B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9" name="TextBox 10518">
          <a:extLst>
            <a:ext uri="{FF2B5EF4-FFF2-40B4-BE49-F238E27FC236}">
              <a16:creationId xmlns:a16="http://schemas.microsoft.com/office/drawing/2014/main" id="{2F0E173C-565F-4D9A-803B-777976D25CE3}"/>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0" name="TextBox 10519">
          <a:extLst>
            <a:ext uri="{FF2B5EF4-FFF2-40B4-BE49-F238E27FC236}">
              <a16:creationId xmlns:a16="http://schemas.microsoft.com/office/drawing/2014/main" id="{F37F1E9C-A79C-4AD9-A804-1198BC21D6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1" name="TextBox 10520">
          <a:extLst>
            <a:ext uri="{FF2B5EF4-FFF2-40B4-BE49-F238E27FC236}">
              <a16:creationId xmlns:a16="http://schemas.microsoft.com/office/drawing/2014/main" id="{9C16479D-EF8E-49A5-BC15-4A6F9E5DFFD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2" name="TextBox 10521">
          <a:extLst>
            <a:ext uri="{FF2B5EF4-FFF2-40B4-BE49-F238E27FC236}">
              <a16:creationId xmlns:a16="http://schemas.microsoft.com/office/drawing/2014/main" id="{1F3CF214-66BC-4B8D-95F6-294BE24B86F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3" name="TextBox 10522">
          <a:extLst>
            <a:ext uri="{FF2B5EF4-FFF2-40B4-BE49-F238E27FC236}">
              <a16:creationId xmlns:a16="http://schemas.microsoft.com/office/drawing/2014/main" id="{51960ED8-E195-44A8-B7E1-F5CC260FDBBF}"/>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4" name="TextBox 10523">
          <a:extLst>
            <a:ext uri="{FF2B5EF4-FFF2-40B4-BE49-F238E27FC236}">
              <a16:creationId xmlns:a16="http://schemas.microsoft.com/office/drawing/2014/main" id="{A1071436-7C6E-44E8-84BF-2B658B6D3D50}"/>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5" name="TextBox 10524">
          <a:extLst>
            <a:ext uri="{FF2B5EF4-FFF2-40B4-BE49-F238E27FC236}">
              <a16:creationId xmlns:a16="http://schemas.microsoft.com/office/drawing/2014/main" id="{2E7F92C9-E140-4931-A37C-B6C01FB58EC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6" name="TextBox 10525">
          <a:extLst>
            <a:ext uri="{FF2B5EF4-FFF2-40B4-BE49-F238E27FC236}">
              <a16:creationId xmlns:a16="http://schemas.microsoft.com/office/drawing/2014/main" id="{E8297390-2170-4330-826A-D03A22CF6B27}"/>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7" name="TextBox 10526">
          <a:extLst>
            <a:ext uri="{FF2B5EF4-FFF2-40B4-BE49-F238E27FC236}">
              <a16:creationId xmlns:a16="http://schemas.microsoft.com/office/drawing/2014/main" id="{F805305F-707B-4F41-A7B8-9FF6E83FAEB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8" name="TextBox 10527">
          <a:extLst>
            <a:ext uri="{FF2B5EF4-FFF2-40B4-BE49-F238E27FC236}">
              <a16:creationId xmlns:a16="http://schemas.microsoft.com/office/drawing/2014/main" id="{AD29E641-10CB-4E2B-A7B3-920170B647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9" name="TextBox 10528">
          <a:extLst>
            <a:ext uri="{FF2B5EF4-FFF2-40B4-BE49-F238E27FC236}">
              <a16:creationId xmlns:a16="http://schemas.microsoft.com/office/drawing/2014/main" id="{45C4865E-5C39-464A-846E-3C4B72D894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0" name="TextBox 10529">
          <a:extLst>
            <a:ext uri="{FF2B5EF4-FFF2-40B4-BE49-F238E27FC236}">
              <a16:creationId xmlns:a16="http://schemas.microsoft.com/office/drawing/2014/main" id="{E38375BA-EE43-45B4-ACBA-A43E2A12C02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1" name="TextBox 10530">
          <a:extLst>
            <a:ext uri="{FF2B5EF4-FFF2-40B4-BE49-F238E27FC236}">
              <a16:creationId xmlns:a16="http://schemas.microsoft.com/office/drawing/2014/main" id="{A0B8F6FF-8A3F-447E-B10C-EE2F7A28690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2" name="TextBox 10531">
          <a:extLst>
            <a:ext uri="{FF2B5EF4-FFF2-40B4-BE49-F238E27FC236}">
              <a16:creationId xmlns:a16="http://schemas.microsoft.com/office/drawing/2014/main" id="{7BC64490-984C-4FCF-8E02-154413DC4BC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3" name="TextBox 10532">
          <a:extLst>
            <a:ext uri="{FF2B5EF4-FFF2-40B4-BE49-F238E27FC236}">
              <a16:creationId xmlns:a16="http://schemas.microsoft.com/office/drawing/2014/main" id="{B4C79851-8E9B-4E86-AE90-2EAC793D405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4" name="TextBox 10533">
          <a:extLst>
            <a:ext uri="{FF2B5EF4-FFF2-40B4-BE49-F238E27FC236}">
              <a16:creationId xmlns:a16="http://schemas.microsoft.com/office/drawing/2014/main" id="{E777C902-31B3-4672-B3CF-6D98F11E435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5" name="TextBox 10534">
          <a:extLst>
            <a:ext uri="{FF2B5EF4-FFF2-40B4-BE49-F238E27FC236}">
              <a16:creationId xmlns:a16="http://schemas.microsoft.com/office/drawing/2014/main" id="{3FD91A91-955E-4AFB-B9FA-10B8348EFD2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6" name="TextBox 10535">
          <a:extLst>
            <a:ext uri="{FF2B5EF4-FFF2-40B4-BE49-F238E27FC236}">
              <a16:creationId xmlns:a16="http://schemas.microsoft.com/office/drawing/2014/main" id="{323CF639-A73C-4528-8195-41FB6A7B25C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7" name="TextBox 10536">
          <a:extLst>
            <a:ext uri="{FF2B5EF4-FFF2-40B4-BE49-F238E27FC236}">
              <a16:creationId xmlns:a16="http://schemas.microsoft.com/office/drawing/2014/main" id="{ED2E417F-9F95-4520-A426-04D2D40EA5B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8" name="TextBox 10537">
          <a:extLst>
            <a:ext uri="{FF2B5EF4-FFF2-40B4-BE49-F238E27FC236}">
              <a16:creationId xmlns:a16="http://schemas.microsoft.com/office/drawing/2014/main" id="{B477ED6B-044D-4707-81DA-9C0BCF814EB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9" name="TextBox 10538">
          <a:extLst>
            <a:ext uri="{FF2B5EF4-FFF2-40B4-BE49-F238E27FC236}">
              <a16:creationId xmlns:a16="http://schemas.microsoft.com/office/drawing/2014/main" id="{02CA01C3-9CCA-42A6-8A97-BE23B14FC8D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0" name="TextBox 10539">
          <a:extLst>
            <a:ext uri="{FF2B5EF4-FFF2-40B4-BE49-F238E27FC236}">
              <a16:creationId xmlns:a16="http://schemas.microsoft.com/office/drawing/2014/main" id="{23C28825-290B-44CB-A993-0416C9AB0E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1" name="TextBox 10540">
          <a:extLst>
            <a:ext uri="{FF2B5EF4-FFF2-40B4-BE49-F238E27FC236}">
              <a16:creationId xmlns:a16="http://schemas.microsoft.com/office/drawing/2014/main" id="{DA5A062C-6E2A-45A9-9E3B-F1FAF817D37B}"/>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2" name="TextBox 10541">
          <a:extLst>
            <a:ext uri="{FF2B5EF4-FFF2-40B4-BE49-F238E27FC236}">
              <a16:creationId xmlns:a16="http://schemas.microsoft.com/office/drawing/2014/main" id="{9B141BF4-E683-4EAB-BF48-8A7ED51AE21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3" name="TextBox 10542">
          <a:extLst>
            <a:ext uri="{FF2B5EF4-FFF2-40B4-BE49-F238E27FC236}">
              <a16:creationId xmlns:a16="http://schemas.microsoft.com/office/drawing/2014/main" id="{FA181FE4-0D6D-4A5E-9B53-1DF56C616B1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4" name="TextBox 10543">
          <a:extLst>
            <a:ext uri="{FF2B5EF4-FFF2-40B4-BE49-F238E27FC236}">
              <a16:creationId xmlns:a16="http://schemas.microsoft.com/office/drawing/2014/main" id="{E1884506-4790-48D9-B845-AF0E572DCAA4}"/>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5" name="TextBox 10544">
          <a:extLst>
            <a:ext uri="{FF2B5EF4-FFF2-40B4-BE49-F238E27FC236}">
              <a16:creationId xmlns:a16="http://schemas.microsoft.com/office/drawing/2014/main" id="{9D4F4E63-1D62-48CD-BDBF-C3BD681E453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6" name="TextBox 10545">
          <a:extLst>
            <a:ext uri="{FF2B5EF4-FFF2-40B4-BE49-F238E27FC236}">
              <a16:creationId xmlns:a16="http://schemas.microsoft.com/office/drawing/2014/main" id="{EE65589A-1FFB-4BFB-B5E0-F70199BD52B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7" name="TextBox 10546">
          <a:extLst>
            <a:ext uri="{FF2B5EF4-FFF2-40B4-BE49-F238E27FC236}">
              <a16:creationId xmlns:a16="http://schemas.microsoft.com/office/drawing/2014/main" id="{EEE9F9C2-7335-4BD2-8349-600C76B734B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8" name="TextBox 10547">
          <a:extLst>
            <a:ext uri="{FF2B5EF4-FFF2-40B4-BE49-F238E27FC236}">
              <a16:creationId xmlns:a16="http://schemas.microsoft.com/office/drawing/2014/main" id="{DDCA4697-A1B8-45E1-91E8-AB409F41D84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9" name="TextBox 10548">
          <a:extLst>
            <a:ext uri="{FF2B5EF4-FFF2-40B4-BE49-F238E27FC236}">
              <a16:creationId xmlns:a16="http://schemas.microsoft.com/office/drawing/2014/main" id="{991FC087-E790-4318-AD3F-2684806494D9}"/>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0" name="TextBox 10549">
          <a:extLst>
            <a:ext uri="{FF2B5EF4-FFF2-40B4-BE49-F238E27FC236}">
              <a16:creationId xmlns:a16="http://schemas.microsoft.com/office/drawing/2014/main" id="{1E388E07-11A3-43DD-B799-A227F8D85D76}"/>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1" name="TextBox 10550">
          <a:extLst>
            <a:ext uri="{FF2B5EF4-FFF2-40B4-BE49-F238E27FC236}">
              <a16:creationId xmlns:a16="http://schemas.microsoft.com/office/drawing/2014/main" id="{CC41E0A0-56C8-4D2D-BE2C-F54A94E41C0D}"/>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2" name="TextBox 10551">
          <a:extLst>
            <a:ext uri="{FF2B5EF4-FFF2-40B4-BE49-F238E27FC236}">
              <a16:creationId xmlns:a16="http://schemas.microsoft.com/office/drawing/2014/main" id="{6C66E5D3-67F4-4C81-9C9F-CB571852AC3E}"/>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3" name="TextBox 10552">
          <a:extLst>
            <a:ext uri="{FF2B5EF4-FFF2-40B4-BE49-F238E27FC236}">
              <a16:creationId xmlns:a16="http://schemas.microsoft.com/office/drawing/2014/main" id="{B7549EB9-91DF-4B4F-BE1F-C51E0F7D9C65}"/>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4" name="TextBox 10553">
          <a:extLst>
            <a:ext uri="{FF2B5EF4-FFF2-40B4-BE49-F238E27FC236}">
              <a16:creationId xmlns:a16="http://schemas.microsoft.com/office/drawing/2014/main" id="{65C5614E-DCB2-4D11-9801-9B0D5AD46AE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5" name="TextBox 10554">
          <a:extLst>
            <a:ext uri="{FF2B5EF4-FFF2-40B4-BE49-F238E27FC236}">
              <a16:creationId xmlns:a16="http://schemas.microsoft.com/office/drawing/2014/main" id="{CD088C38-AFBC-4DAA-BC71-36A4475CEF58}"/>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6" name="TextBox 10555">
          <a:extLst>
            <a:ext uri="{FF2B5EF4-FFF2-40B4-BE49-F238E27FC236}">
              <a16:creationId xmlns:a16="http://schemas.microsoft.com/office/drawing/2014/main" id="{6CA870AF-69A5-43BA-8CE8-14DE4AB1B5C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7" name="TextBox 10556">
          <a:extLst>
            <a:ext uri="{FF2B5EF4-FFF2-40B4-BE49-F238E27FC236}">
              <a16:creationId xmlns:a16="http://schemas.microsoft.com/office/drawing/2014/main" id="{915F9571-CB27-479E-B17B-D85F03F34F91}"/>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8" name="TextBox 10557">
          <a:extLst>
            <a:ext uri="{FF2B5EF4-FFF2-40B4-BE49-F238E27FC236}">
              <a16:creationId xmlns:a16="http://schemas.microsoft.com/office/drawing/2014/main" id="{11504F05-EE22-4A85-BBB4-FC640F7357D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9" name="TextBox 10558">
          <a:extLst>
            <a:ext uri="{FF2B5EF4-FFF2-40B4-BE49-F238E27FC236}">
              <a16:creationId xmlns:a16="http://schemas.microsoft.com/office/drawing/2014/main" id="{D0D50084-B280-4227-B34F-E9C60A9C7982}"/>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60" name="TextBox 10559">
          <a:extLst>
            <a:ext uri="{FF2B5EF4-FFF2-40B4-BE49-F238E27FC236}">
              <a16:creationId xmlns:a16="http://schemas.microsoft.com/office/drawing/2014/main" id="{3D5DC199-68F2-494A-BB93-B389E1707D0C}"/>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61" name="TextBox 10560">
          <a:extLst>
            <a:ext uri="{FF2B5EF4-FFF2-40B4-BE49-F238E27FC236}">
              <a16:creationId xmlns:a16="http://schemas.microsoft.com/office/drawing/2014/main" id="{29DF759A-F0A0-4F69-8C99-1F70A138A9BA}"/>
            </a:ext>
          </a:extLst>
        </xdr:cNvPr>
        <xdr:cNvSpPr txBox="1"/>
      </xdr:nvSpPr>
      <xdr:spPr>
        <a:xfrm>
          <a:off x="110617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67" t="s">
        <v>93</v>
      </c>
      <c r="D2" s="124">
        <v>0.375</v>
      </c>
      <c r="E2" s="168" t="s">
        <v>94</v>
      </c>
      <c r="F2" s="118">
        <v>18</v>
      </c>
      <c r="G2" s="139">
        <v>2</v>
      </c>
      <c r="H2" s="104">
        <v>74</v>
      </c>
      <c r="I2" s="166"/>
      <c r="J2" s="1">
        <f>ROUNDUP(F2/20,0)</f>
        <v>1</v>
      </c>
      <c r="K2" s="8">
        <f>$P$3*J2*G2</f>
        <v>2</v>
      </c>
      <c r="L2" s="8">
        <f>$P$3*J2*G2*H2</f>
        <v>148</v>
      </c>
      <c r="M2" s="7"/>
      <c r="N2" s="6">
        <f>IFERROR(K2/M2,0)</f>
        <v>0</v>
      </c>
      <c r="P2" s="18" t="s">
        <v>5</v>
      </c>
      <c r="U2" s="13">
        <f>IFERROR(G2*J2,0)</f>
        <v>2</v>
      </c>
      <c r="V2" s="13">
        <f>IFERROR(U2*H2,0)</f>
        <v>148</v>
      </c>
      <c r="W2" s="13">
        <f>IF(X2&gt;=X3, X2, X3)</f>
        <v>1017</v>
      </c>
      <c r="X2" s="13">
        <f>SUMIFS(F:F,C:C, C2)</f>
        <v>1011</v>
      </c>
    </row>
    <row r="3" spans="1:24" ht="16.5" customHeight="1">
      <c r="A3" s="1">
        <v>2</v>
      </c>
      <c r="B3" s="169"/>
      <c r="C3" s="167" t="s">
        <v>95</v>
      </c>
      <c r="D3" s="124">
        <v>0.59375</v>
      </c>
      <c r="E3" s="168"/>
      <c r="F3" s="118">
        <v>18</v>
      </c>
      <c r="G3" s="139">
        <v>2</v>
      </c>
      <c r="H3" s="104">
        <v>74</v>
      </c>
      <c r="I3" s="170"/>
      <c r="J3" s="1">
        <f t="shared" ref="J3:J66" si="0">ROUNDUP(F3/20,0)</f>
        <v>1</v>
      </c>
      <c r="K3" s="8">
        <f t="shared" ref="K3:K66" si="1">$P$3*J3*G3</f>
        <v>2</v>
      </c>
      <c r="L3" s="8">
        <f t="shared" ref="L3:L66" si="2">$P$3*J3*G3*H3</f>
        <v>148</v>
      </c>
      <c r="M3" s="7"/>
      <c r="N3" s="6">
        <f t="shared" ref="N3:N66" si="3">IFERROR(K3/M3,0)</f>
        <v>0</v>
      </c>
      <c r="P3" s="3">
        <v>1</v>
      </c>
      <c r="U3" s="13">
        <f t="shared" ref="U3:U66" si="4">IFERROR(G3*J3,0)</f>
        <v>2</v>
      </c>
      <c r="V3" s="13">
        <f t="shared" ref="V3:V66" si="5">IFERROR(U3*H3,0)</f>
        <v>148</v>
      </c>
      <c r="X3" s="13">
        <f>SUMIFS(F:F,C:C, C3)</f>
        <v>1017</v>
      </c>
    </row>
    <row r="4" spans="1:24" ht="16.5" customHeight="1">
      <c r="A4" s="1">
        <v>3</v>
      </c>
      <c r="B4" s="169"/>
      <c r="C4" s="167" t="s">
        <v>93</v>
      </c>
      <c r="D4" s="124">
        <v>0.58333333333333337</v>
      </c>
      <c r="E4" s="168"/>
      <c r="F4" s="118">
        <v>20</v>
      </c>
      <c r="G4" s="139">
        <v>2</v>
      </c>
      <c r="H4" s="104">
        <v>74</v>
      </c>
      <c r="I4" s="168" t="s">
        <v>96</v>
      </c>
      <c r="J4" s="1">
        <f t="shared" si="0"/>
        <v>1</v>
      </c>
      <c r="K4" s="8">
        <f t="shared" si="1"/>
        <v>2</v>
      </c>
      <c r="L4" s="8">
        <f t="shared" si="2"/>
        <v>148</v>
      </c>
      <c r="M4" s="7"/>
      <c r="N4" s="6">
        <f t="shared" si="3"/>
        <v>0</v>
      </c>
      <c r="P4" s="2" t="s">
        <v>6</v>
      </c>
      <c r="U4" s="13">
        <f t="shared" si="4"/>
        <v>2</v>
      </c>
      <c r="V4" s="13">
        <f t="shared" si="5"/>
        <v>148</v>
      </c>
    </row>
    <row r="5" spans="1:24" ht="16.5" customHeight="1">
      <c r="A5" s="1">
        <v>4</v>
      </c>
      <c r="B5" s="170"/>
      <c r="C5" s="171" t="s">
        <v>95</v>
      </c>
      <c r="D5" s="172">
        <v>0.75694444444444453</v>
      </c>
      <c r="E5" s="168"/>
      <c r="F5" s="173">
        <v>20</v>
      </c>
      <c r="G5" s="174">
        <v>2</v>
      </c>
      <c r="H5" s="104">
        <v>74</v>
      </c>
      <c r="I5" s="168"/>
      <c r="J5" s="1">
        <f t="shared" si="0"/>
        <v>1</v>
      </c>
      <c r="K5" s="8">
        <f t="shared" si="1"/>
        <v>2</v>
      </c>
      <c r="L5" s="8">
        <f t="shared" si="2"/>
        <v>148</v>
      </c>
      <c r="M5" s="7"/>
      <c r="N5" s="6">
        <f t="shared" si="3"/>
        <v>0</v>
      </c>
      <c r="P5" s="19">
        <f>SUM(L:L)</f>
        <v>31868.100000000006</v>
      </c>
      <c r="U5" s="13">
        <f t="shared" si="4"/>
        <v>2</v>
      </c>
      <c r="V5" s="13">
        <f t="shared" si="5"/>
        <v>148</v>
      </c>
    </row>
    <row r="6" spans="1:24" ht="16.5" customHeight="1">
      <c r="A6" s="1">
        <v>5</v>
      </c>
      <c r="B6" s="166" t="s">
        <v>97</v>
      </c>
      <c r="C6" s="167" t="s">
        <v>93</v>
      </c>
      <c r="D6" s="172">
        <v>0.375</v>
      </c>
      <c r="E6" s="166" t="s">
        <v>98</v>
      </c>
      <c r="F6" s="173">
        <v>75</v>
      </c>
      <c r="G6" s="174">
        <v>6.1</v>
      </c>
      <c r="H6" s="104">
        <v>74</v>
      </c>
      <c r="I6" s="166"/>
      <c r="J6" s="1">
        <f t="shared" si="0"/>
        <v>4</v>
      </c>
      <c r="K6" s="8">
        <f t="shared" si="1"/>
        <v>24.4</v>
      </c>
      <c r="L6" s="8">
        <f t="shared" si="2"/>
        <v>1805.6</v>
      </c>
      <c r="M6" s="7"/>
      <c r="N6" s="6">
        <f t="shared" si="3"/>
        <v>0</v>
      </c>
      <c r="P6" s="2" t="s">
        <v>26</v>
      </c>
      <c r="U6" s="13">
        <f t="shared" si="4"/>
        <v>24.4</v>
      </c>
      <c r="V6" s="13">
        <f t="shared" si="5"/>
        <v>1805.6</v>
      </c>
    </row>
    <row r="7" spans="1:24" ht="16.5" customHeight="1">
      <c r="A7" s="1">
        <v>6</v>
      </c>
      <c r="B7" s="170"/>
      <c r="C7" s="171" t="s">
        <v>95</v>
      </c>
      <c r="D7" s="172">
        <v>0.70833333333333337</v>
      </c>
      <c r="E7" s="170"/>
      <c r="F7" s="173">
        <v>75</v>
      </c>
      <c r="G7" s="174">
        <v>6.1</v>
      </c>
      <c r="H7" s="104">
        <v>74</v>
      </c>
      <c r="I7" s="170"/>
      <c r="J7" s="1">
        <f t="shared" si="0"/>
        <v>4</v>
      </c>
      <c r="K7" s="8">
        <f t="shared" si="1"/>
        <v>24.4</v>
      </c>
      <c r="L7" s="8">
        <f t="shared" si="2"/>
        <v>1805.6</v>
      </c>
      <c r="M7" s="7"/>
      <c r="N7" s="6">
        <f t="shared" si="3"/>
        <v>0</v>
      </c>
      <c r="P7" s="20">
        <f>W2</f>
        <v>1017</v>
      </c>
      <c r="U7" s="13">
        <f t="shared" si="4"/>
        <v>24.4</v>
      </c>
      <c r="V7" s="13">
        <f t="shared" si="5"/>
        <v>1805.6</v>
      </c>
    </row>
    <row r="8" spans="1:24" ht="16.5" customHeight="1">
      <c r="A8" s="1">
        <v>7</v>
      </c>
      <c r="B8" s="166" t="s">
        <v>99</v>
      </c>
      <c r="C8" s="167" t="s">
        <v>93</v>
      </c>
      <c r="D8" s="124">
        <v>0.375</v>
      </c>
      <c r="E8" s="166" t="s">
        <v>100</v>
      </c>
      <c r="F8" s="173">
        <v>288</v>
      </c>
      <c r="G8" s="174">
        <v>4.5</v>
      </c>
      <c r="H8" s="104">
        <v>74</v>
      </c>
      <c r="I8" s="175"/>
      <c r="J8" s="1">
        <f t="shared" si="0"/>
        <v>15</v>
      </c>
      <c r="K8" s="8">
        <f t="shared" si="1"/>
        <v>67.5</v>
      </c>
      <c r="L8" s="8">
        <f t="shared" si="2"/>
        <v>4995</v>
      </c>
      <c r="M8" s="7"/>
      <c r="N8" s="6">
        <f t="shared" si="3"/>
        <v>0</v>
      </c>
      <c r="P8" s="2" t="s">
        <v>27</v>
      </c>
      <c r="U8" s="13">
        <f t="shared" si="4"/>
        <v>67.5</v>
      </c>
      <c r="V8" s="13">
        <f t="shared" si="5"/>
        <v>4995</v>
      </c>
    </row>
    <row r="9" spans="1:24" ht="16.5" customHeight="1">
      <c r="A9" s="1">
        <v>8</v>
      </c>
      <c r="B9" s="169"/>
      <c r="C9" s="167" t="s">
        <v>95</v>
      </c>
      <c r="D9" s="124">
        <v>0.5625</v>
      </c>
      <c r="E9" s="169"/>
      <c r="F9" s="173">
        <v>288</v>
      </c>
      <c r="G9" s="174">
        <v>4.5</v>
      </c>
      <c r="H9" s="104">
        <v>74</v>
      </c>
      <c r="I9" s="175"/>
      <c r="J9" s="1">
        <f t="shared" si="0"/>
        <v>15</v>
      </c>
      <c r="K9" s="8">
        <f t="shared" si="1"/>
        <v>67.5</v>
      </c>
      <c r="L9" s="8">
        <f t="shared" si="2"/>
        <v>4995</v>
      </c>
      <c r="M9" s="7"/>
      <c r="N9" s="6">
        <f t="shared" si="3"/>
        <v>0</v>
      </c>
      <c r="P9" s="19">
        <f>SUM(U:U)</f>
        <v>430.65000000000009</v>
      </c>
      <c r="U9" s="13">
        <f t="shared" si="4"/>
        <v>67.5</v>
      </c>
      <c r="V9" s="13">
        <f t="shared" si="5"/>
        <v>4995</v>
      </c>
    </row>
    <row r="10" spans="1:24" ht="16.5" customHeight="1">
      <c r="A10" s="1">
        <v>9</v>
      </c>
      <c r="B10" s="169"/>
      <c r="C10" s="167" t="s">
        <v>93</v>
      </c>
      <c r="D10" s="124">
        <v>0.58333333333333337</v>
      </c>
      <c r="E10" s="169"/>
      <c r="F10" s="173">
        <v>285</v>
      </c>
      <c r="G10" s="174">
        <v>4.5</v>
      </c>
      <c r="H10" s="104">
        <v>74</v>
      </c>
      <c r="I10" s="175"/>
      <c r="J10" s="1">
        <f t="shared" si="0"/>
        <v>15</v>
      </c>
      <c r="K10" s="8">
        <f t="shared" si="1"/>
        <v>67.5</v>
      </c>
      <c r="L10" s="8">
        <f t="shared" si="2"/>
        <v>4995</v>
      </c>
      <c r="M10" s="7"/>
      <c r="N10" s="6">
        <f t="shared" si="3"/>
        <v>0</v>
      </c>
      <c r="P10" s="2" t="s">
        <v>28</v>
      </c>
      <c r="U10" s="13">
        <f t="shared" si="4"/>
        <v>67.5</v>
      </c>
      <c r="V10" s="13">
        <f t="shared" si="5"/>
        <v>4995</v>
      </c>
    </row>
    <row r="11" spans="1:24" ht="16.5" customHeight="1" thickBot="1">
      <c r="A11" s="1">
        <v>10</v>
      </c>
      <c r="B11" s="169"/>
      <c r="C11" s="167" t="s">
        <v>95</v>
      </c>
      <c r="D11" s="124">
        <v>0.76041666666666663</v>
      </c>
      <c r="E11" s="170"/>
      <c r="F11" s="173">
        <v>285</v>
      </c>
      <c r="G11" s="174">
        <v>4.5</v>
      </c>
      <c r="H11" s="104">
        <v>74</v>
      </c>
      <c r="I11" s="175"/>
      <c r="J11" s="1">
        <f t="shared" si="0"/>
        <v>15</v>
      </c>
      <c r="K11" s="8">
        <f t="shared" si="1"/>
        <v>67.5</v>
      </c>
      <c r="L11" s="8">
        <f t="shared" si="2"/>
        <v>4995</v>
      </c>
      <c r="M11" s="7"/>
      <c r="N11" s="6">
        <f t="shared" si="3"/>
        <v>0</v>
      </c>
      <c r="P11" s="21">
        <f>SUM(V:V)</f>
        <v>31868.100000000006</v>
      </c>
      <c r="U11" s="13">
        <f t="shared" si="4"/>
        <v>67.5</v>
      </c>
      <c r="V11" s="13">
        <f t="shared" si="5"/>
        <v>4995</v>
      </c>
    </row>
    <row r="12" spans="1:24" ht="16.5" customHeight="1">
      <c r="A12" s="1">
        <v>11</v>
      </c>
      <c r="B12" s="169"/>
      <c r="C12" s="167" t="s">
        <v>93</v>
      </c>
      <c r="D12" s="124">
        <v>0.375</v>
      </c>
      <c r="E12" s="166" t="s">
        <v>101</v>
      </c>
      <c r="F12" s="173">
        <v>88</v>
      </c>
      <c r="G12" s="174">
        <v>2.8</v>
      </c>
      <c r="H12" s="104">
        <v>74</v>
      </c>
      <c r="I12" s="175"/>
      <c r="J12" s="1">
        <f t="shared" si="0"/>
        <v>5</v>
      </c>
      <c r="K12" s="8">
        <f t="shared" si="1"/>
        <v>14</v>
      </c>
      <c r="L12" s="8">
        <f t="shared" si="2"/>
        <v>1036</v>
      </c>
      <c r="M12" s="7"/>
      <c r="N12" s="6">
        <f t="shared" si="3"/>
        <v>0</v>
      </c>
      <c r="P12" s="22"/>
      <c r="U12" s="13">
        <f t="shared" si="4"/>
        <v>14</v>
      </c>
      <c r="V12" s="13">
        <f t="shared" si="5"/>
        <v>1036</v>
      </c>
    </row>
    <row r="13" spans="1:24" ht="16.5" customHeight="1">
      <c r="A13" s="1">
        <v>12</v>
      </c>
      <c r="B13" s="169"/>
      <c r="C13" s="171" t="s">
        <v>95</v>
      </c>
      <c r="D13" s="172">
        <v>0.5625</v>
      </c>
      <c r="E13" s="169"/>
      <c r="F13" s="173">
        <v>88</v>
      </c>
      <c r="G13" s="174">
        <v>2.8</v>
      </c>
      <c r="H13" s="104">
        <v>74</v>
      </c>
      <c r="I13" s="175"/>
      <c r="J13" s="1">
        <f t="shared" si="0"/>
        <v>5</v>
      </c>
      <c r="K13" s="8">
        <f t="shared" si="1"/>
        <v>14</v>
      </c>
      <c r="L13" s="8">
        <f t="shared" si="2"/>
        <v>1036</v>
      </c>
      <c r="M13" s="7"/>
      <c r="N13" s="6">
        <f t="shared" si="3"/>
        <v>0</v>
      </c>
      <c r="P13" s="23" t="s">
        <v>17</v>
      </c>
      <c r="U13" s="13">
        <f t="shared" si="4"/>
        <v>14</v>
      </c>
      <c r="V13" s="13">
        <f t="shared" si="5"/>
        <v>1036</v>
      </c>
    </row>
    <row r="14" spans="1:24" ht="16.5" customHeight="1">
      <c r="A14" s="1">
        <v>13</v>
      </c>
      <c r="B14" s="169"/>
      <c r="C14" s="167" t="s">
        <v>93</v>
      </c>
      <c r="D14" s="124">
        <v>0.58333333333333337</v>
      </c>
      <c r="E14" s="169"/>
      <c r="F14" s="173">
        <v>80</v>
      </c>
      <c r="G14" s="174">
        <v>2.8</v>
      </c>
      <c r="H14" s="104">
        <v>74</v>
      </c>
      <c r="I14" s="175"/>
      <c r="J14" s="1">
        <f t="shared" si="0"/>
        <v>4</v>
      </c>
      <c r="K14" s="8">
        <f t="shared" si="1"/>
        <v>11.2</v>
      </c>
      <c r="L14" s="8">
        <f t="shared" si="2"/>
        <v>828.8</v>
      </c>
      <c r="M14" s="7"/>
      <c r="N14" s="6">
        <f t="shared" si="3"/>
        <v>0</v>
      </c>
      <c r="P14" s="150" t="s">
        <v>18</v>
      </c>
      <c r="U14" s="13">
        <f t="shared" si="4"/>
        <v>11.2</v>
      </c>
      <c r="V14" s="13">
        <f t="shared" si="5"/>
        <v>828.8</v>
      </c>
    </row>
    <row r="15" spans="1:24" ht="16.5" customHeight="1">
      <c r="A15" s="1">
        <v>14</v>
      </c>
      <c r="B15" s="169"/>
      <c r="C15" s="167" t="s">
        <v>95</v>
      </c>
      <c r="D15" s="124">
        <v>0.76041666666666663</v>
      </c>
      <c r="E15" s="170"/>
      <c r="F15" s="173">
        <v>80</v>
      </c>
      <c r="G15" s="174">
        <v>2.8</v>
      </c>
      <c r="H15" s="104">
        <v>74</v>
      </c>
      <c r="I15" s="175"/>
      <c r="J15" s="1">
        <f t="shared" si="0"/>
        <v>4</v>
      </c>
      <c r="K15" s="8">
        <f t="shared" si="1"/>
        <v>11.2</v>
      </c>
      <c r="L15" s="8">
        <f t="shared" si="2"/>
        <v>828.8</v>
      </c>
      <c r="M15" s="7"/>
      <c r="N15" s="6">
        <f t="shared" si="3"/>
        <v>0</v>
      </c>
      <c r="P15" s="150"/>
      <c r="U15" s="13">
        <f t="shared" si="4"/>
        <v>11.2</v>
      </c>
      <c r="V15" s="13">
        <f t="shared" si="5"/>
        <v>828.8</v>
      </c>
    </row>
    <row r="16" spans="1:24" ht="16.5" customHeight="1">
      <c r="A16" s="1">
        <v>15</v>
      </c>
      <c r="B16" s="169"/>
      <c r="C16" s="167" t="s">
        <v>93</v>
      </c>
      <c r="D16" s="124">
        <v>0.375</v>
      </c>
      <c r="E16" s="176" t="s">
        <v>102</v>
      </c>
      <c r="F16" s="173">
        <v>56</v>
      </c>
      <c r="G16" s="174">
        <v>2.2000000000000002</v>
      </c>
      <c r="H16" s="104">
        <v>74</v>
      </c>
      <c r="I16" s="175"/>
      <c r="J16" s="1">
        <f t="shared" si="0"/>
        <v>3</v>
      </c>
      <c r="K16" s="8">
        <f t="shared" si="1"/>
        <v>6.6000000000000005</v>
      </c>
      <c r="L16" s="8">
        <f t="shared" si="2"/>
        <v>488.40000000000003</v>
      </c>
      <c r="M16" s="7"/>
      <c r="N16" s="6">
        <f t="shared" si="3"/>
        <v>0</v>
      </c>
      <c r="P16" s="150"/>
      <c r="U16" s="13">
        <f t="shared" si="4"/>
        <v>6.6000000000000005</v>
      </c>
      <c r="V16" s="13">
        <f t="shared" si="5"/>
        <v>488.40000000000003</v>
      </c>
    </row>
    <row r="17" spans="1:22" ht="16.5" customHeight="1">
      <c r="A17" s="1">
        <v>16</v>
      </c>
      <c r="B17" s="169"/>
      <c r="C17" s="167" t="s">
        <v>95</v>
      </c>
      <c r="D17" s="124">
        <v>0.5625</v>
      </c>
      <c r="E17" s="169"/>
      <c r="F17" s="173">
        <v>56</v>
      </c>
      <c r="G17" s="174">
        <v>2.2000000000000002</v>
      </c>
      <c r="H17" s="104">
        <v>74</v>
      </c>
      <c r="I17" s="175"/>
      <c r="J17" s="1">
        <f t="shared" si="0"/>
        <v>3</v>
      </c>
      <c r="K17" s="8">
        <f t="shared" si="1"/>
        <v>6.6000000000000005</v>
      </c>
      <c r="L17" s="8">
        <f t="shared" si="2"/>
        <v>488.40000000000003</v>
      </c>
      <c r="M17" s="7"/>
      <c r="N17" s="6">
        <f t="shared" si="3"/>
        <v>0</v>
      </c>
      <c r="P17" s="24"/>
      <c r="U17" s="13">
        <f t="shared" si="4"/>
        <v>6.6000000000000005</v>
      </c>
      <c r="V17" s="13">
        <f t="shared" si="5"/>
        <v>488.40000000000003</v>
      </c>
    </row>
    <row r="18" spans="1:22" ht="16.5" customHeight="1">
      <c r="A18" s="1">
        <v>17</v>
      </c>
      <c r="B18" s="169"/>
      <c r="C18" s="167" t="s">
        <v>93</v>
      </c>
      <c r="D18" s="124">
        <v>0.58333333333333337</v>
      </c>
      <c r="E18" s="169"/>
      <c r="F18" s="173">
        <v>55</v>
      </c>
      <c r="G18" s="174">
        <v>2.2000000000000002</v>
      </c>
      <c r="H18" s="104">
        <v>74</v>
      </c>
      <c r="I18" s="175"/>
      <c r="J18" s="1">
        <f t="shared" si="0"/>
        <v>3</v>
      </c>
      <c r="K18" s="8">
        <f t="shared" si="1"/>
        <v>6.6000000000000005</v>
      </c>
      <c r="L18" s="8">
        <f t="shared" si="2"/>
        <v>488.40000000000003</v>
      </c>
      <c r="M18" s="7"/>
      <c r="N18" s="6">
        <f t="shared" si="3"/>
        <v>0</v>
      </c>
      <c r="P18" s="5" t="s">
        <v>14</v>
      </c>
      <c r="U18" s="13">
        <f t="shared" si="4"/>
        <v>6.6000000000000005</v>
      </c>
      <c r="V18" s="13">
        <f t="shared" si="5"/>
        <v>488.40000000000003</v>
      </c>
    </row>
    <row r="19" spans="1:22" ht="16.5" customHeight="1">
      <c r="A19" s="1">
        <v>18</v>
      </c>
      <c r="B19" s="170"/>
      <c r="C19" s="167" t="s">
        <v>95</v>
      </c>
      <c r="D19" s="124">
        <v>0.76041666666666663</v>
      </c>
      <c r="E19" s="170"/>
      <c r="F19" s="173">
        <v>55</v>
      </c>
      <c r="G19" s="174">
        <v>2.2000000000000002</v>
      </c>
      <c r="H19" s="104">
        <v>74</v>
      </c>
      <c r="I19" s="175"/>
      <c r="J19" s="1">
        <f t="shared" si="0"/>
        <v>3</v>
      </c>
      <c r="K19" s="8">
        <f t="shared" si="1"/>
        <v>6.6000000000000005</v>
      </c>
      <c r="L19" s="8">
        <f t="shared" si="2"/>
        <v>488.40000000000003</v>
      </c>
      <c r="M19" s="7"/>
      <c r="N19" s="6">
        <f t="shared" si="3"/>
        <v>0</v>
      </c>
      <c r="P19" s="151" t="s">
        <v>19</v>
      </c>
      <c r="U19" s="13">
        <f t="shared" si="4"/>
        <v>6.6000000000000005</v>
      </c>
      <c r="V19" s="13">
        <f t="shared" si="5"/>
        <v>488.40000000000003</v>
      </c>
    </row>
    <row r="20" spans="1:22" ht="16.5" customHeight="1">
      <c r="A20" s="1">
        <v>19</v>
      </c>
      <c r="B20" s="177" t="s">
        <v>103</v>
      </c>
      <c r="C20" s="167" t="s">
        <v>93</v>
      </c>
      <c r="D20" s="124">
        <v>0.375</v>
      </c>
      <c r="E20" s="168" t="s">
        <v>104</v>
      </c>
      <c r="F20" s="118">
        <v>17</v>
      </c>
      <c r="G20" s="139">
        <v>5.7</v>
      </c>
      <c r="H20" s="104">
        <v>74</v>
      </c>
      <c r="I20" s="168"/>
      <c r="J20" s="1">
        <f t="shared" si="0"/>
        <v>1</v>
      </c>
      <c r="K20" s="8">
        <f t="shared" si="1"/>
        <v>5.7</v>
      </c>
      <c r="L20" s="8">
        <f t="shared" si="2"/>
        <v>421.8</v>
      </c>
      <c r="M20" s="7"/>
      <c r="N20" s="6">
        <f t="shared" si="3"/>
        <v>0</v>
      </c>
      <c r="P20" s="151"/>
      <c r="U20" s="13">
        <f t="shared" si="4"/>
        <v>5.7</v>
      </c>
      <c r="V20" s="13">
        <f t="shared" si="5"/>
        <v>421.8</v>
      </c>
    </row>
    <row r="21" spans="1:22" ht="16.5" customHeight="1">
      <c r="A21" s="1">
        <v>20</v>
      </c>
      <c r="B21" s="177"/>
      <c r="C21" s="167" t="s">
        <v>95</v>
      </c>
      <c r="D21" s="124">
        <v>0.62152777777777779</v>
      </c>
      <c r="E21" s="168"/>
      <c r="F21" s="118">
        <v>17</v>
      </c>
      <c r="G21" s="139">
        <v>5.7</v>
      </c>
      <c r="H21" s="104">
        <v>74</v>
      </c>
      <c r="I21" s="168"/>
      <c r="J21" s="1">
        <f t="shared" si="0"/>
        <v>1</v>
      </c>
      <c r="K21" s="8">
        <f t="shared" si="1"/>
        <v>5.7</v>
      </c>
      <c r="L21" s="8">
        <f t="shared" si="2"/>
        <v>421.8</v>
      </c>
      <c r="M21" s="7"/>
      <c r="N21" s="6">
        <f t="shared" si="3"/>
        <v>0</v>
      </c>
      <c r="P21" s="151"/>
      <c r="U21" s="13">
        <f t="shared" si="4"/>
        <v>5.7</v>
      </c>
      <c r="V21" s="13">
        <f t="shared" si="5"/>
        <v>421.8</v>
      </c>
    </row>
    <row r="22" spans="1:22" ht="16.5" customHeight="1">
      <c r="A22" s="1">
        <v>21</v>
      </c>
      <c r="B22" s="178" t="s">
        <v>105</v>
      </c>
      <c r="C22" s="167" t="s">
        <v>93</v>
      </c>
      <c r="D22" s="179">
        <v>0.375</v>
      </c>
      <c r="E22" s="169" t="s">
        <v>106</v>
      </c>
      <c r="F22" s="118">
        <v>13</v>
      </c>
      <c r="G22" s="139">
        <v>2</v>
      </c>
      <c r="H22" s="104">
        <v>74</v>
      </c>
      <c r="I22" s="166" t="s">
        <v>107</v>
      </c>
      <c r="J22" s="1">
        <f t="shared" si="0"/>
        <v>1</v>
      </c>
      <c r="K22" s="8">
        <f t="shared" si="1"/>
        <v>2</v>
      </c>
      <c r="L22" s="8">
        <f t="shared" si="2"/>
        <v>148</v>
      </c>
      <c r="M22" s="7"/>
      <c r="N22" s="6">
        <f t="shared" si="3"/>
        <v>0</v>
      </c>
      <c r="P22" s="151"/>
      <c r="U22" s="13">
        <f t="shared" si="4"/>
        <v>2</v>
      </c>
      <c r="V22" s="13">
        <f t="shared" si="5"/>
        <v>148</v>
      </c>
    </row>
    <row r="23" spans="1:22" ht="16.5" customHeight="1">
      <c r="A23" s="1">
        <v>22</v>
      </c>
      <c r="B23" s="180"/>
      <c r="C23" s="167" t="s">
        <v>95</v>
      </c>
      <c r="D23" s="124">
        <v>0.58333333333333337</v>
      </c>
      <c r="E23" s="169"/>
      <c r="F23" s="118">
        <v>13</v>
      </c>
      <c r="G23" s="139">
        <v>2</v>
      </c>
      <c r="H23" s="104">
        <v>74</v>
      </c>
      <c r="I23" s="169"/>
      <c r="J23" s="1">
        <f t="shared" si="0"/>
        <v>1</v>
      </c>
      <c r="K23" s="8">
        <f t="shared" si="1"/>
        <v>2</v>
      </c>
      <c r="L23" s="8">
        <f t="shared" si="2"/>
        <v>148</v>
      </c>
      <c r="M23" s="7"/>
      <c r="N23" s="6">
        <f t="shared" si="3"/>
        <v>0</v>
      </c>
      <c r="P23" s="151"/>
      <c r="U23" s="13">
        <f t="shared" si="4"/>
        <v>2</v>
      </c>
      <c r="V23" s="13">
        <f t="shared" si="5"/>
        <v>148</v>
      </c>
    </row>
    <row r="24" spans="1:22" ht="16.5" customHeight="1">
      <c r="A24" s="1">
        <v>23</v>
      </c>
      <c r="B24" s="180"/>
      <c r="C24" s="167" t="s">
        <v>95</v>
      </c>
      <c r="D24" s="124">
        <v>0.58333333333333337</v>
      </c>
      <c r="E24" s="169"/>
      <c r="F24" s="118">
        <v>3</v>
      </c>
      <c r="G24" s="139">
        <v>2</v>
      </c>
      <c r="H24" s="104">
        <v>74</v>
      </c>
      <c r="I24" s="169"/>
      <c r="J24" s="1">
        <f t="shared" si="0"/>
        <v>1</v>
      </c>
      <c r="K24" s="8">
        <f t="shared" si="1"/>
        <v>2</v>
      </c>
      <c r="L24" s="8">
        <f t="shared" si="2"/>
        <v>148</v>
      </c>
      <c r="M24" s="7"/>
      <c r="N24" s="6">
        <f t="shared" si="3"/>
        <v>0</v>
      </c>
      <c r="P24" s="151"/>
      <c r="U24" s="13">
        <f t="shared" si="4"/>
        <v>2</v>
      </c>
      <c r="V24" s="13">
        <f t="shared" si="5"/>
        <v>148</v>
      </c>
    </row>
    <row r="25" spans="1:22" ht="16.5" customHeight="1">
      <c r="A25" s="1">
        <v>24</v>
      </c>
      <c r="B25" s="181"/>
      <c r="C25" s="167" t="s">
        <v>95</v>
      </c>
      <c r="D25" s="124">
        <v>0.73958333333333337</v>
      </c>
      <c r="E25" s="170"/>
      <c r="F25" s="118">
        <v>3</v>
      </c>
      <c r="G25" s="139">
        <v>2</v>
      </c>
      <c r="H25" s="104">
        <v>74</v>
      </c>
      <c r="I25" s="170"/>
      <c r="J25" s="1">
        <f t="shared" si="0"/>
        <v>1</v>
      </c>
      <c r="K25" s="8">
        <f t="shared" si="1"/>
        <v>2</v>
      </c>
      <c r="L25" s="8">
        <f t="shared" si="2"/>
        <v>148</v>
      </c>
      <c r="M25" s="7"/>
      <c r="N25" s="6">
        <f t="shared" si="3"/>
        <v>0</v>
      </c>
      <c r="P25" s="151"/>
      <c r="U25" s="13">
        <f t="shared" si="4"/>
        <v>2</v>
      </c>
      <c r="V25" s="13">
        <f t="shared" si="5"/>
        <v>148</v>
      </c>
    </row>
    <row r="26" spans="1:22" ht="16.5" customHeight="1">
      <c r="A26" s="1">
        <v>25</v>
      </c>
      <c r="B26" s="177" t="s">
        <v>108</v>
      </c>
      <c r="C26" s="167" t="s">
        <v>93</v>
      </c>
      <c r="D26" s="124">
        <v>0.375</v>
      </c>
      <c r="E26" s="168" t="s">
        <v>109</v>
      </c>
      <c r="F26" s="118">
        <v>16</v>
      </c>
      <c r="G26" s="139">
        <v>2.5499999999999998</v>
      </c>
      <c r="H26" s="104">
        <v>74</v>
      </c>
      <c r="I26" s="142"/>
      <c r="J26" s="1">
        <f t="shared" si="0"/>
        <v>1</v>
      </c>
      <c r="K26" s="8">
        <f t="shared" si="1"/>
        <v>2.5499999999999998</v>
      </c>
      <c r="L26" s="8">
        <f t="shared" si="2"/>
        <v>188.7</v>
      </c>
      <c r="M26" s="7"/>
      <c r="N26" s="6">
        <f t="shared" si="3"/>
        <v>0</v>
      </c>
      <c r="P26" s="151"/>
      <c r="U26" s="13">
        <f t="shared" si="4"/>
        <v>2.5499999999999998</v>
      </c>
      <c r="V26" s="13">
        <f t="shared" si="5"/>
        <v>188.7</v>
      </c>
    </row>
    <row r="27" spans="1:22" ht="16.5" customHeight="1">
      <c r="A27" s="1">
        <v>26</v>
      </c>
      <c r="B27" s="177"/>
      <c r="C27" s="167" t="s">
        <v>95</v>
      </c>
      <c r="D27" s="124">
        <v>0.54861111111111105</v>
      </c>
      <c r="E27" s="168"/>
      <c r="F27" s="118">
        <v>5</v>
      </c>
      <c r="G27" s="139">
        <v>2.5499999999999998</v>
      </c>
      <c r="H27" s="104">
        <v>74</v>
      </c>
      <c r="I27" s="142"/>
      <c r="J27" s="1">
        <f t="shared" si="0"/>
        <v>1</v>
      </c>
      <c r="K27" s="8">
        <f t="shared" si="1"/>
        <v>2.5499999999999998</v>
      </c>
      <c r="L27" s="8">
        <f t="shared" si="2"/>
        <v>188.7</v>
      </c>
      <c r="M27" s="7"/>
      <c r="N27" s="6">
        <f t="shared" si="3"/>
        <v>0</v>
      </c>
      <c r="P27" s="4"/>
      <c r="U27" s="13">
        <f t="shared" si="4"/>
        <v>2.5499999999999998</v>
      </c>
      <c r="V27" s="13">
        <f t="shared" si="5"/>
        <v>188.7</v>
      </c>
    </row>
    <row r="28" spans="1:22" ht="16.5" customHeight="1">
      <c r="A28" s="1">
        <v>27</v>
      </c>
      <c r="B28" s="177"/>
      <c r="C28" s="167" t="s">
        <v>95</v>
      </c>
      <c r="D28" s="124">
        <v>0.61458333333333337</v>
      </c>
      <c r="E28" s="168"/>
      <c r="F28" s="118">
        <v>11</v>
      </c>
      <c r="G28" s="139">
        <v>2.5499999999999998</v>
      </c>
      <c r="H28" s="104">
        <v>74</v>
      </c>
      <c r="I28" s="142"/>
      <c r="J28" s="1">
        <f t="shared" si="0"/>
        <v>1</v>
      </c>
      <c r="K28" s="8">
        <f t="shared" si="1"/>
        <v>2.5499999999999998</v>
      </c>
      <c r="L28" s="8">
        <f t="shared" si="2"/>
        <v>188.7</v>
      </c>
      <c r="M28" s="7"/>
      <c r="N28" s="6">
        <f t="shared" si="3"/>
        <v>0</v>
      </c>
      <c r="P28" s="23" t="s">
        <v>5</v>
      </c>
      <c r="U28" s="13">
        <f t="shared" si="4"/>
        <v>2.5499999999999998</v>
      </c>
      <c r="V28" s="13">
        <f t="shared" si="5"/>
        <v>188.7</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3">
    <mergeCell ref="B26:B28"/>
    <mergeCell ref="E26:E28"/>
    <mergeCell ref="E20:E21"/>
    <mergeCell ref="I20:I21"/>
    <mergeCell ref="B22:B25"/>
    <mergeCell ref="E22:E25"/>
    <mergeCell ref="I22:I25"/>
    <mergeCell ref="P29:P32"/>
    <mergeCell ref="P35:P42"/>
    <mergeCell ref="P14:P16"/>
    <mergeCell ref="P19:P26"/>
    <mergeCell ref="B2:B5"/>
    <mergeCell ref="E2:E5"/>
    <mergeCell ref="I2:I3"/>
    <mergeCell ref="I4:I5"/>
    <mergeCell ref="B6:B7"/>
    <mergeCell ref="E6:E7"/>
    <mergeCell ref="I6:I7"/>
    <mergeCell ref="B8:B19"/>
    <mergeCell ref="E8:E11"/>
    <mergeCell ref="E12:E15"/>
    <mergeCell ref="E16:E19"/>
    <mergeCell ref="B20:B21"/>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31868.100000000006</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1017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430.65000000000009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31868.100000000006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2021-11-10T12:15:46Z</dcterms:modified>
</cp:coreProperties>
</file>